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 codeName="Workbook________" defaultThemeVersion="124226"/>
  <xr:revisionPtr revIDLastSave="0" documentId="8_{A266CB40-032E-48D3-8431-B8B47C57EE8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3" l="1"/>
  <c r="F13" i="3"/>
</calcChain>
</file>

<file path=xl/sharedStrings.xml><?xml version="1.0" encoding="utf-8"?>
<sst xmlns="http://schemas.openxmlformats.org/spreadsheetml/2006/main" count="125" uniqueCount="77">
  <si>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</si>
  <si>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</si>
  <si>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01.07.2026</t>
  </si>
  <si>
    <t>Организация:</t>
  </si>
  <si>
    <t>O'zbekiston Respublikasi DABAHX va DABMTEM</t>
  </si>
  <si>
    <t>Периодичность:</t>
  </si>
  <si>
    <t>1 июля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</si>
  <si>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</si>
  <si>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</si>
  <si>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</si>
  <si>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</si>
  <si>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</si>
  <si>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400110860262737048130021001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</si>
  <si>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</si>
  <si>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</si>
  <si>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</si>
  <si>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</si>
  <si>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</si>
  <si>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</si>
  <si>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</si>
  <si>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</si>
  <si>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</si>
  <si>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</si>
  <si>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</si>
  <si>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</si>
  <si>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</si>
  <si>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</si>
  <si>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</si>
  <si>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</si>
  <si>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</si>
  <si>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</si>
  <si>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</si>
  <si>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</si>
  <si>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</si>
  <si>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</si>
  <si>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</si>
  <si>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</si>
  <si>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</si>
  <si>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</si>
  <si>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</si>
  <si>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</si>
  <si>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</si>
  <si>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</si>
  <si>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</si>
  <si>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</si>
  <si>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</si>
  <si>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</si>
  <si>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100</t>
  </si>
  <si>
    <t>Товарно-материальных запасов (кроме бумаги)</t>
  </si>
  <si>
    <t>110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</si>
  <si>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</si>
  <si>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</si>
  <si>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</si>
  <si>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</si>
  <si>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</si>
  <si>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</si>
  <si>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</si>
  <si>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</si>
  <si>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</si>
  <si>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</si>
  <si>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</si>
  <si>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>900</t>
  </si>
  <si>
    <t>Мебель и офисное оборудование</t>
  </si>
  <si>
    <t>910</t>
  </si>
  <si>
    <t>Прочая техника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</si>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</sst>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38">
    <xf numFmtId="0" fontId="0" fillId="0" borderId="0" xfId="0" applyNumberFormat="1" applyFont="1" applyFill="1" applyBorder="1" applyProtection="1"/>
    <xf numFmtId="165" fontId="23" fillId="33" borderId="13" xfId="28" applyNumberFormat="1" applyFont="1" applyFill="1" applyBorder="1" applyAlignment="1" applyProtection="1">
      <alignment horizontal="center" vertical="center"/>
    </xf>
    <xf numFmtId="165" fontId="24" fillId="33" borderId="13" xfId="28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43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43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35" builtinId="20" customBuiltin="1"/>
    <cellStyle name="Вывод" xfId="39" builtinId="21" customBuiltin="1"/>
    <cellStyle name="Вычисление" xfId="26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41" builtinId="25" customBuiltin="1"/>
    <cellStyle name="Контрольная ячейка" xfId="27" builtinId="23" customBuiltin="1"/>
    <cellStyle name="Название" xfId="40" builtinId="15" customBuiltin="1"/>
    <cellStyle name="Нейтральный" xfId="37" builtinId="28" customBuiltin="1"/>
    <cellStyle name="Обычный" xfId="0" builtinId="0" customBuiltin="1"/>
    <cellStyle name="Обычный 4" xfId="43" xr:uid="{00000000-0005-0000-0000-00002B000000}"/>
    <cellStyle name="Плохой" xfId="25" builtinId="27" customBuiltin="1"/>
    <cellStyle name="Пояснение" xfId="29" builtinId="53" customBuiltin="1"/>
    <cellStyle name="Примечание" xfId="38" builtinId="10" customBuiltin="1"/>
    <cellStyle name="Связанная ячейка" xfId="36" builtinId="24" customBuiltin="1"/>
    <cellStyle name="Текст предупреждения" xfId="42" builtinId="11" customBuiltin="1"/>
    <cellStyle name="Финансовый" xfId="28" builtinId="3" customBuiltin="1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F53"/>
  <sheetViews>
    <sheetView tabSelected="1" workbookViewId="0">
      <selection activeCell="F24" sqref="F24"/>
    </sheetView>
  </sheetViews>
  <sheetFormatPr defaultColWidth="15" defaultRowHeight="15" x14ac:dyDescent="0.25"/>
  <cols>
    <col min="1" max="1" width="31.7109375" style="9" bestFit="1" customWidth="1"/>
    <col min="2" max="4" width="15" style="9" bestFit="1" customWidth="1"/>
    <col min="5" max="5" width="17.85546875" style="9" bestFit="1" customWidth="1"/>
    <col min="6" max="6" width="19.140625" style="9" bestFit="1" customWidth="1"/>
    <col min="7" max="8" width="15" style="9" customWidth="1"/>
    <col min="9" max="16384" width="15" style="9"/>
  </cols>
  <sheetData>
    <row r="1" spans="1:6" ht="54.7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30" t="s">
        <v>6</v>
      </c>
      <c r="C6" s="30"/>
      <c r="D6" s="30"/>
      <c r="E6" s="30"/>
      <c r="F6" s="30"/>
    </row>
    <row r="7" spans="1:6" x14ac:dyDescent="0.25">
      <c r="A7" s="7" t="s">
        <v>7</v>
      </c>
      <c r="B7" s="30" t="s">
        <v>8</v>
      </c>
      <c r="C7" s="30"/>
      <c r="D7" s="30"/>
      <c r="E7" s="30"/>
      <c r="F7" s="30"/>
    </row>
    <row r="8" spans="1:6" x14ac:dyDescent="0.25">
      <c r="A8" s="7" t="s">
        <v>9</v>
      </c>
      <c r="B8" s="30" t="s">
        <v>10</v>
      </c>
      <c r="C8" s="30"/>
      <c r="D8" s="30"/>
      <c r="E8" s="30"/>
      <c r="F8" s="30"/>
    </row>
    <row r="9" spans="1:6" x14ac:dyDescent="0.25">
      <c r="A9" s="8" t="s">
        <v>11</v>
      </c>
      <c r="B9" s="31" t="s">
        <v>12</v>
      </c>
      <c r="C9" s="31"/>
      <c r="D9" s="31"/>
      <c r="E9" s="31"/>
      <c r="F9" s="31"/>
    </row>
    <row r="10" spans="1:6" ht="15.75" customHeight="1" x14ac:dyDescent="0.25">
      <c r="A10" s="32" t="s">
        <v>13</v>
      </c>
      <c r="B10" s="33"/>
      <c r="C10" s="33"/>
      <c r="D10" s="33"/>
      <c r="E10" s="34"/>
      <c r="F10" s="11" t="s">
        <v>14</v>
      </c>
    </row>
    <row r="11" spans="1:6" ht="15.75" customHeight="1" x14ac:dyDescent="0.25">
      <c r="A11" s="35" t="s">
        <v>15</v>
      </c>
      <c r="B11" s="36"/>
      <c r="C11" s="36"/>
      <c r="D11" s="36"/>
      <c r="E11" s="37"/>
      <c r="F11" s="1">
        <v>14465959.66</v>
      </c>
    </row>
    <row r="12" spans="1:6" ht="15.75" customHeight="1" x14ac:dyDescent="0.25">
      <c r="A12" s="25" t="s">
        <v>16</v>
      </c>
      <c r="B12" s="23"/>
      <c r="C12" s="23"/>
      <c r="D12" s="23"/>
      <c r="E12" s="24"/>
      <c r="F12" s="1">
        <v>8000000</v>
      </c>
    </row>
    <row r="13" spans="1:6" ht="15.75" customHeight="1" x14ac:dyDescent="0.25">
      <c r="A13" s="22" t="s">
        <v>17</v>
      </c>
      <c r="B13" s="23"/>
      <c r="C13" s="23"/>
      <c r="D13" s="23"/>
      <c r="E13" s="24"/>
      <c r="F13" s="1">
        <f>SUM(F15:F19)</f>
        <v>8000000</v>
      </c>
    </row>
    <row r="14" spans="1:6" ht="15.75" customHeight="1" x14ac:dyDescent="0.25">
      <c r="A14" s="19" t="s">
        <v>18</v>
      </c>
      <c r="B14" s="20"/>
      <c r="C14" s="20"/>
      <c r="D14" s="20"/>
      <c r="E14" s="21"/>
      <c r="F14" s="1"/>
    </row>
    <row r="15" spans="1:6" ht="15.75" customHeight="1" x14ac:dyDescent="0.25">
      <c r="A15" s="19" t="s">
        <v>19</v>
      </c>
      <c r="B15" s="20"/>
      <c r="C15" s="20"/>
      <c r="D15" s="20"/>
      <c r="E15" s="21"/>
      <c r="F15" s="2">
        <v>0</v>
      </c>
    </row>
    <row r="16" spans="1:6" ht="33.75" customHeight="1" x14ac:dyDescent="0.25">
      <c r="A16" s="19" t="s">
        <v>20</v>
      </c>
      <c r="B16" s="20"/>
      <c r="C16" s="20"/>
      <c r="D16" s="20"/>
      <c r="E16" s="21"/>
      <c r="F16" s="2">
        <v>0</v>
      </c>
    </row>
    <row r="17" spans="1:6" ht="33" customHeight="1" x14ac:dyDescent="0.25">
      <c r="A17" s="19" t="s">
        <v>21</v>
      </c>
      <c r="B17" s="20"/>
      <c r="C17" s="20"/>
      <c r="D17" s="20"/>
      <c r="E17" s="21"/>
      <c r="F17" s="2">
        <v>0</v>
      </c>
    </row>
    <row r="18" spans="1:6" x14ac:dyDescent="0.25">
      <c r="A18" s="19" t="s">
        <v>22</v>
      </c>
      <c r="B18" s="20"/>
      <c r="C18" s="20"/>
      <c r="D18" s="20"/>
      <c r="E18" s="21"/>
      <c r="F18" s="2">
        <v>8000000</v>
      </c>
    </row>
    <row r="19" spans="1:6" ht="31.5" customHeight="1" x14ac:dyDescent="0.25">
      <c r="A19" s="19" t="s">
        <v>23</v>
      </c>
      <c r="B19" s="20"/>
      <c r="C19" s="20"/>
      <c r="D19" s="20"/>
      <c r="E19" s="21"/>
      <c r="F19" s="2">
        <v>0</v>
      </c>
    </row>
    <row r="20" spans="1:6" x14ac:dyDescent="0.25">
      <c r="A20" s="22" t="s">
        <v>24</v>
      </c>
      <c r="B20" s="23"/>
      <c r="C20" s="23"/>
      <c r="D20" s="23"/>
      <c r="E20" s="24"/>
      <c r="F20" s="1">
        <v>0</v>
      </c>
    </row>
    <row r="21" spans="1:6" ht="15.75" customHeight="1" x14ac:dyDescent="0.25">
      <c r="A21" s="25" t="s">
        <v>25</v>
      </c>
      <c r="B21" s="23"/>
      <c r="C21" s="23"/>
      <c r="D21" s="23"/>
      <c r="E21" s="24"/>
      <c r="F21" s="1">
        <f>F22+F23</f>
        <v>7274179.8300000001</v>
      </c>
    </row>
    <row r="22" spans="1:6" ht="15.75" customHeight="1" x14ac:dyDescent="0.25">
      <c r="A22" s="25" t="s">
        <v>26</v>
      </c>
      <c r="B22" s="23"/>
      <c r="C22" s="23"/>
      <c r="D22" s="23"/>
      <c r="E22" s="24"/>
      <c r="F22" s="1">
        <v>7274179.8300000001</v>
      </c>
    </row>
    <row r="23" spans="1:6" ht="15.75" customHeight="1" x14ac:dyDescent="0.25">
      <c r="A23" s="25" t="s">
        <v>27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5" t="s">
        <v>28</v>
      </c>
      <c r="B24" s="23"/>
      <c r="C24" s="23"/>
      <c r="D24" s="23"/>
      <c r="E24" s="24"/>
      <c r="F24" s="1">
        <v>15191779.83</v>
      </c>
    </row>
    <row r="25" spans="1:6" ht="15.75" customHeight="1" x14ac:dyDescent="0.25">
      <c r="A25" s="25" t="s">
        <v>29</v>
      </c>
      <c r="B25" s="23"/>
      <c r="C25" s="23"/>
      <c r="D25" s="23"/>
      <c r="E25" s="24"/>
      <c r="F25" s="1">
        <v>0</v>
      </c>
    </row>
    <row r="26" spans="1:6" x14ac:dyDescent="0.25">
      <c r="A26" s="16" t="s">
        <v>30</v>
      </c>
      <c r="B26" s="16"/>
      <c r="C26" s="16"/>
      <c r="D26" s="16"/>
      <c r="E26" s="16"/>
      <c r="F26" s="16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7274179.8300000001</v>
      </c>
      <c r="F28" s="1">
        <v>9502986.5899999999</v>
      </c>
    </row>
    <row r="29" spans="1:6" s="13" customFormat="1" ht="14.2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7274179.8300000001</v>
      </c>
      <c r="F29" s="1">
        <v>9502986.5899999999</v>
      </c>
    </row>
    <row r="30" spans="1:6" s="13" customFormat="1" ht="25.5" x14ac:dyDescent="0.2">
      <c r="A30" s="14" t="s">
        <v>40</v>
      </c>
      <c r="B30" s="15" t="s">
        <v>41</v>
      </c>
      <c r="C30" s="15" t="s">
        <v>38</v>
      </c>
      <c r="D30" s="15" t="s">
        <v>38</v>
      </c>
      <c r="E30" s="1">
        <v>41200</v>
      </c>
      <c r="F30" s="1">
        <v>873300</v>
      </c>
    </row>
    <row r="31" spans="1:6" s="13" customFormat="1" ht="25.5" x14ac:dyDescent="0.2">
      <c r="A31" s="14" t="s">
        <v>42</v>
      </c>
      <c r="B31" s="15" t="s">
        <v>41</v>
      </c>
      <c r="C31" s="15" t="s">
        <v>43</v>
      </c>
      <c r="D31" s="15" t="s">
        <v>38</v>
      </c>
      <c r="E31" s="1">
        <v>0</v>
      </c>
      <c r="F31" s="1">
        <v>832100</v>
      </c>
    </row>
    <row r="32" spans="1:6" s="13" customFormat="1" ht="25.5" x14ac:dyDescent="0.2">
      <c r="A32" s="14" t="s">
        <v>44</v>
      </c>
      <c r="B32" s="15" t="s">
        <v>41</v>
      </c>
      <c r="C32" s="15" t="s">
        <v>45</v>
      </c>
      <c r="D32" s="15" t="s">
        <v>38</v>
      </c>
      <c r="E32" s="1">
        <v>0</v>
      </c>
      <c r="F32" s="1">
        <v>832100</v>
      </c>
    </row>
    <row r="33" spans="1:6" s="13" customFormat="1" ht="14.25" x14ac:dyDescent="0.2">
      <c r="A33" s="14" t="s">
        <v>46</v>
      </c>
      <c r="B33" s="15" t="s">
        <v>41</v>
      </c>
      <c r="C33" s="15" t="s">
        <v>45</v>
      </c>
      <c r="D33" s="15" t="s">
        <v>47</v>
      </c>
      <c r="E33" s="1">
        <v>0</v>
      </c>
      <c r="F33" s="1">
        <v>832100</v>
      </c>
    </row>
    <row r="34" spans="1:6" ht="25.5" x14ac:dyDescent="0.25">
      <c r="A34" s="12" t="s">
        <v>48</v>
      </c>
      <c r="B34" s="6" t="s">
        <v>41</v>
      </c>
      <c r="C34" s="6" t="s">
        <v>45</v>
      </c>
      <c r="D34" s="6" t="s">
        <v>49</v>
      </c>
      <c r="E34" s="2">
        <v>0</v>
      </c>
      <c r="F34" s="2">
        <v>832100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41200</v>
      </c>
      <c r="F35" s="1">
        <v>41200</v>
      </c>
    </row>
    <row r="36" spans="1:6" s="13" customFormat="1" ht="25.5" x14ac:dyDescent="0.2">
      <c r="A36" s="14" t="s">
        <v>52</v>
      </c>
      <c r="B36" s="15" t="s">
        <v>41</v>
      </c>
      <c r="C36" s="15" t="s">
        <v>53</v>
      </c>
      <c r="D36" s="15" t="s">
        <v>38</v>
      </c>
      <c r="E36" s="1">
        <v>41200</v>
      </c>
      <c r="F36" s="1">
        <v>41200</v>
      </c>
    </row>
    <row r="37" spans="1:6" ht="25.5" x14ac:dyDescent="0.25">
      <c r="A37" s="12" t="s">
        <v>52</v>
      </c>
      <c r="B37" s="6" t="s">
        <v>41</v>
      </c>
      <c r="C37" s="6" t="s">
        <v>53</v>
      </c>
      <c r="D37" s="6" t="s">
        <v>54</v>
      </c>
      <c r="E37" s="2">
        <v>41200</v>
      </c>
      <c r="F37" s="2">
        <v>41200</v>
      </c>
    </row>
    <row r="38" spans="1:6" s="13" customFormat="1" ht="25.5" x14ac:dyDescent="0.2">
      <c r="A38" s="14" t="s">
        <v>55</v>
      </c>
      <c r="B38" s="15" t="s">
        <v>56</v>
      </c>
      <c r="C38" s="15" t="s">
        <v>38</v>
      </c>
      <c r="D38" s="15" t="s">
        <v>38</v>
      </c>
      <c r="E38" s="1">
        <v>0</v>
      </c>
      <c r="F38" s="1">
        <v>1396706.76</v>
      </c>
    </row>
    <row r="39" spans="1:6" s="13" customFormat="1" ht="14.25" x14ac:dyDescent="0.2">
      <c r="A39" s="14" t="s">
        <v>57</v>
      </c>
      <c r="B39" s="15" t="s">
        <v>56</v>
      </c>
      <c r="C39" s="15" t="s">
        <v>43</v>
      </c>
      <c r="D39" s="15" t="s">
        <v>38</v>
      </c>
      <c r="E39" s="1">
        <v>0</v>
      </c>
      <c r="F39" s="1">
        <v>1396706.76</v>
      </c>
    </row>
    <row r="40" spans="1:6" s="13" customFormat="1" ht="14.25" x14ac:dyDescent="0.2">
      <c r="A40" s="14" t="s">
        <v>58</v>
      </c>
      <c r="B40" s="15" t="s">
        <v>56</v>
      </c>
      <c r="C40" s="15" t="s">
        <v>59</v>
      </c>
      <c r="D40" s="15" t="s">
        <v>38</v>
      </c>
      <c r="E40" s="1">
        <v>0</v>
      </c>
      <c r="F40" s="1">
        <v>1396706.76</v>
      </c>
    </row>
    <row r="41" spans="1:6" s="13" customFormat="1" ht="14.25" x14ac:dyDescent="0.2">
      <c r="A41" s="14" t="s">
        <v>60</v>
      </c>
      <c r="B41" s="15" t="s">
        <v>56</v>
      </c>
      <c r="C41" s="15" t="s">
        <v>59</v>
      </c>
      <c r="D41" s="15" t="s">
        <v>61</v>
      </c>
      <c r="E41" s="1">
        <v>0</v>
      </c>
      <c r="F41" s="1">
        <v>1396706.76</v>
      </c>
    </row>
    <row r="42" spans="1:6" x14ac:dyDescent="0.25">
      <c r="A42" s="12" t="s">
        <v>62</v>
      </c>
      <c r="B42" s="6" t="s">
        <v>56</v>
      </c>
      <c r="C42" s="6" t="s">
        <v>59</v>
      </c>
      <c r="D42" s="6" t="s">
        <v>63</v>
      </c>
      <c r="E42" s="2">
        <v>0</v>
      </c>
      <c r="F42" s="2">
        <v>853144.14</v>
      </c>
    </row>
    <row r="43" spans="1:6" x14ac:dyDescent="0.25">
      <c r="A43" s="12" t="s">
        <v>64</v>
      </c>
      <c r="B43" s="6" t="s">
        <v>56</v>
      </c>
      <c r="C43" s="6" t="s">
        <v>59</v>
      </c>
      <c r="D43" s="6" t="s">
        <v>54</v>
      </c>
      <c r="E43" s="2">
        <v>0</v>
      </c>
      <c r="F43" s="2">
        <v>543562.62</v>
      </c>
    </row>
    <row r="44" spans="1:6" s="13" customFormat="1" ht="14.25" x14ac:dyDescent="0.2">
      <c r="A44" s="14" t="s">
        <v>65</v>
      </c>
      <c r="B44" s="15" t="s">
        <v>66</v>
      </c>
      <c r="C44" s="15" t="s">
        <v>38</v>
      </c>
      <c r="D44" s="15" t="s">
        <v>38</v>
      </c>
      <c r="E44" s="1">
        <v>7232979.8300000001</v>
      </c>
      <c r="F44" s="1">
        <v>7232979.8300000001</v>
      </c>
    </row>
    <row r="45" spans="1:6" s="13" customFormat="1" ht="14.25" x14ac:dyDescent="0.2">
      <c r="A45" s="14" t="s">
        <v>67</v>
      </c>
      <c r="B45" s="15" t="s">
        <v>66</v>
      </c>
      <c r="C45" s="15" t="s">
        <v>68</v>
      </c>
      <c r="D45" s="15" t="s">
        <v>38</v>
      </c>
      <c r="E45" s="1">
        <v>7232979.8300000001</v>
      </c>
      <c r="F45" s="1">
        <v>7232979.8300000001</v>
      </c>
    </row>
    <row r="46" spans="1:6" s="13" customFormat="1" ht="14.25" x14ac:dyDescent="0.2">
      <c r="A46" s="14" t="s">
        <v>69</v>
      </c>
      <c r="B46" s="15" t="s">
        <v>66</v>
      </c>
      <c r="C46" s="15" t="s">
        <v>70</v>
      </c>
      <c r="D46" s="15" t="s">
        <v>38</v>
      </c>
      <c r="E46" s="1">
        <v>7232979.8300000001</v>
      </c>
      <c r="F46" s="1">
        <v>7232979.8300000001</v>
      </c>
    </row>
    <row r="47" spans="1:6" s="13" customFormat="1" ht="14.25" x14ac:dyDescent="0.2">
      <c r="A47" s="14" t="s">
        <v>67</v>
      </c>
      <c r="B47" s="15" t="s">
        <v>66</v>
      </c>
      <c r="C47" s="15" t="s">
        <v>70</v>
      </c>
      <c r="D47" s="15" t="s">
        <v>47</v>
      </c>
      <c r="E47" s="1">
        <v>7232979.8300000001</v>
      </c>
      <c r="F47" s="1">
        <v>7232979.8300000001</v>
      </c>
    </row>
    <row r="48" spans="1:6" x14ac:dyDescent="0.25">
      <c r="A48" s="12" t="s">
        <v>71</v>
      </c>
      <c r="B48" s="6" t="s">
        <v>66</v>
      </c>
      <c r="C48" s="6" t="s">
        <v>70</v>
      </c>
      <c r="D48" s="6" t="s">
        <v>72</v>
      </c>
      <c r="E48" s="2">
        <v>7232979.8300000001</v>
      </c>
      <c r="F48" s="2">
        <v>7232979.8300000001</v>
      </c>
    </row>
    <row r="49" spans="1:6" x14ac:dyDescent="0.25">
      <c r="E49" s="10"/>
    </row>
    <row r="51" spans="1:6" x14ac:dyDescent="0.25">
      <c r="A51" s="9" t="s">
        <v>73</v>
      </c>
      <c r="E51" s="17" t="s">
        <v>74</v>
      </c>
      <c r="F51" s="17"/>
    </row>
    <row r="53" spans="1:6" x14ac:dyDescent="0.25">
      <c r="A53" s="9" t="s">
        <v>75</v>
      </c>
      <c r="E53" s="18" t="s">
        <v>76</v>
      </c>
      <c r="F53" s="18"/>
    </row>
  </sheetData>
  <mergeCells count="27"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51:F51"/>
    <mergeCell ref="E53:F53"/>
    <mergeCell ref="A18:E18"/>
    <mergeCell ref="A20:E20"/>
    <mergeCell ref="A21:E2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2026-07-15T09:28:14Z</dcterms:modified>
</cp:coreProperties>
</file>