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filterPrivacy="1" defaultThemeVersion="124226"/>
  <xr:revisionPtr revIDLastSave="0" documentId="13_ncr:1_{88934290-1868-4F25-A069-0257FC417F6B}" xr6:coauthVersionLast="45" xr6:coauthVersionMax="45" xr10:uidLastSave="{00000000-0000-0000-0000-000000000000}"/>
  <bookViews>
    <workbookView xWindow="-120" yWindow="-120" windowWidth="29040" windowHeight="15720" tabRatio="805" activeTab="2" xr2:uid="{00000000-000D-0000-FFFF-FFFF00000000}"/>
  </bookViews>
  <sheets>
    <sheet name="1-илова" sheetId="1" r:id="rId1"/>
    <sheet name="2-илова" sheetId="2" r:id="rId2"/>
    <sheet name="3-илова" sheetId="3" r:id="rId3"/>
    <sheet name="4-илова" sheetId="4" r:id="rId4"/>
    <sheet name="5-илова" sheetId="5" r:id="rId5"/>
    <sheet name="6-илова" sheetId="6" r:id="rId6"/>
    <sheet name="7-илова" sheetId="7" r:id="rId7"/>
    <sheet name="8-илова" sheetId="8" r:id="rId8"/>
    <sheet name="9-илова" sheetId="9" r:id="rId9"/>
    <sheet name="10-илова" sheetId="10" r:id="rId10"/>
    <sheet name="13-илова" sheetId="11" r:id="rId11"/>
    <sheet name="14-илова" sheetId="12" r:id="rId12"/>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5" i="4" l="1"/>
  <c r="D70" i="3"/>
  <c r="E65" i="3"/>
  <c r="D65" i="3"/>
  <c r="D54" i="3" l="1"/>
  <c r="E49" i="3"/>
  <c r="D49" i="3"/>
  <c r="E21" i="3" l="1"/>
  <c r="E12" i="3" l="1"/>
  <c r="D12" i="3"/>
  <c r="F20" i="5" l="1"/>
  <c r="D38" i="3" l="1"/>
  <c r="E33" i="3"/>
  <c r="D33" i="3"/>
  <c r="E28" i="3"/>
  <c r="F11" i="5" l="1"/>
  <c r="D23" i="3" l="1"/>
  <c r="E23" i="3"/>
</calcChain>
</file>

<file path=xl/sharedStrings.xml><?xml version="1.0" encoding="utf-8"?>
<sst xmlns="http://schemas.openxmlformats.org/spreadsheetml/2006/main" count="873" uniqueCount="326">
  <si>
    <t>2-илова</t>
  </si>
  <si>
    <t>3-илова</t>
  </si>
  <si>
    <t>4-илова</t>
  </si>
  <si>
    <t xml:space="preserve"> </t>
  </si>
  <si>
    <t>5-илова</t>
  </si>
  <si>
    <t>6-илова</t>
  </si>
  <si>
    <t>7-илова</t>
  </si>
  <si>
    <t>8-илова</t>
  </si>
  <si>
    <t>Т/р</t>
  </si>
  <si>
    <t>I</t>
  </si>
  <si>
    <t>II</t>
  </si>
  <si>
    <t>III</t>
  </si>
  <si>
    <t>IV</t>
  </si>
  <si>
    <t>V</t>
  </si>
  <si>
    <t>VI</t>
  </si>
  <si>
    <t>9-илова</t>
  </si>
  <si>
    <t>10-илова</t>
  </si>
  <si>
    <t>13-илова</t>
  </si>
  <si>
    <t>Изоҳ</t>
  </si>
  <si>
    <t>-</t>
  </si>
  <si>
    <t>1-ilova</t>
  </si>
  <si>
    <t>MAʼLUMOT</t>
  </si>
  <si>
    <t>Tartib raqami</t>
  </si>
  <si>
    <t>jami</t>
  </si>
  <si>
    <t>shundan</t>
  </si>
  <si>
    <t>ish haqi va unga tenglashtiruvchi toʻlovlar miqdori</t>
  </si>
  <si>
    <t>yagona ijtimoiy soliq</t>
  </si>
  <si>
    <t>boshqa joriy xarajatlar</t>
  </si>
  <si>
    <t>obyektlarni loyihalashtirish, qurish, (rekonstruksiya qilish) va taʼmirlash ishlari uchun kapital qoʻyilmalar</t>
  </si>
  <si>
    <t>Oʻz tasarufidagi budjet tashkilotlarining nomlanishi</t>
  </si>
  <si>
    <t>Hisobot davri mobaynida budjetdan ajratilayotgan mablagʻlar summasi</t>
  </si>
  <si>
    <t xml:space="preserve">Buyurtmachi </t>
  </si>
  <si>
    <t>Loyihaning nomlanishi</t>
  </si>
  <si>
    <t>Loyiha quvvati</t>
  </si>
  <si>
    <t>Loyihani amalga oshirish davri</t>
  </si>
  <si>
    <t>Pudratchi toʻgʻrisida maʼlumotlar</t>
  </si>
  <si>
    <t>Loyihani amalga oshirish qiymati (ming soʻm)</t>
  </si>
  <si>
    <t>shundan oʻzlashtirilgan mablagʻlar (ming soʻm)</t>
  </si>
  <si>
    <t>Pudratchi nomi</t>
  </si>
  <si>
    <t>Korxona STIRi</t>
  </si>
  <si>
    <t>Izoh:</t>
  </si>
  <si>
    <t>Hisobot davri</t>
  </si>
  <si>
    <t>Yoʻnalishlari</t>
  </si>
  <si>
    <t>Tovar (ish va xizmat)lar xarid qilish uchun tuzilgan shartnomalar</t>
  </si>
  <si>
    <t xml:space="preserve">Moliyalashtirish manbasi </t>
  </si>
  <si>
    <t>soni</t>
  </si>
  <si>
    <t>summasi</t>
  </si>
  <si>
    <t>1-chorak</t>
  </si>
  <si>
    <t>asosiy vositalar xarid qilish</t>
  </si>
  <si>
    <t>kam baholi va tez eskiruvchi buyumlar xarid qilish</t>
  </si>
  <si>
    <t>qurilish, rekonstruksiya qilish va taʼmirlash</t>
  </si>
  <si>
    <t>saqlash xarajatlari bilan bogʻliq xaridlar</t>
  </si>
  <si>
    <t xml:space="preserve">Rivojlantirish jamgʻarmasi mablagʻlari </t>
  </si>
  <si>
    <t>Xammasi</t>
  </si>
  <si>
    <t>x</t>
  </si>
  <si>
    <t>Davlat budjeti mablagʻlari</t>
  </si>
  <si>
    <t>budjetdan tashqari jamgʻarma mablagʻlari</t>
  </si>
  <si>
    <t>Xarid qilingan tovarlar va xizmatlar nomi</t>
  </si>
  <si>
    <t>Moliyalashtirish manbasi</t>
  </si>
  <si>
    <t>Xarid jarayonini amalga oshirish turi</t>
  </si>
  <si>
    <t>Summa</t>
  </si>
  <si>
    <t>Lot/shartnoma raqami</t>
  </si>
  <si>
    <t>Xarid qilinayotgan tovarlar (xizmatlar) oʻlchov birligi (imkoniyat darajasida</t>
  </si>
  <si>
    <t>Jami</t>
  </si>
  <si>
    <t>soʻm</t>
  </si>
  <si>
    <t xml:space="preserve">x </t>
  </si>
  <si>
    <t>Tadbir nomi</t>
  </si>
  <si>
    <t xml:space="preserve">Shartnomaning umumiy qiymati 
(ming soʻm)
</t>
  </si>
  <si>
    <t>Izoh</t>
  </si>
  <si>
    <t>Birinchi darajali byudjet mablagʻlari taqsimlovchi nomi</t>
  </si>
  <si>
    <t>Obyekt soni</t>
  </si>
  <si>
    <t>Rejalashtirilgan mablagʻ</t>
  </si>
  <si>
    <t>Moliyalashtirilgan mablagʻ 
(ming soʻm)</t>
  </si>
  <si>
    <t xml:space="preserve">Bajarilgan ishlar va xarajatlarning miqdori
(ming soʻm)
</t>
  </si>
  <si>
    <t>Ajratilgan mablagʻning oʻzlashtirilishi (%)</t>
  </si>
  <si>
    <t>Dasturga kiritish uchun asos</t>
  </si>
  <si>
    <t xml:space="preserve">Yil boshida uchun tasdiqlangan dastur asosida
(ming soʻm)
</t>
  </si>
  <si>
    <t xml:space="preserve">Yil davomida
qoʻshimcha ajratilgan mablagʻlar asosida
(ming soʻm)
</t>
  </si>
  <si>
    <t>Obyekt nomi va manzili</t>
  </si>
  <si>
    <t>Amalga oshirish muddati</t>
  </si>
  <si>
    <t>Oʻlchov birligi</t>
  </si>
  <si>
    <t>Moliyalash-tirilgan mablagʻ</t>
  </si>
  <si>
    <t>Bajarilgan ishlar va xarajatlarning miqdori</t>
  </si>
  <si>
    <t>Ajratilgan mablagʻning oʻzlash-tirilishi (%)</t>
  </si>
  <si>
    <t>Yil boshida uchun tasdiqlangan dastur asosida</t>
  </si>
  <si>
    <t>Yil davomida (ming.soʻm)</t>
  </si>
  <si>
    <t>(ming soʻm)</t>
  </si>
  <si>
    <t>Yangi qurilish</t>
  </si>
  <si>
    <t>Rekonstruksiya</t>
  </si>
  <si>
    <t>Jihozlash</t>
  </si>
  <si>
    <t>Keyingi yillar loyiha qidiruv ishlari uchun</t>
  </si>
  <si>
    <t>Kreditor qarzdorlikni qoplash</t>
  </si>
  <si>
    <t>Mukammal taʼmirlash</t>
  </si>
  <si>
    <t>Soliq turi</t>
  </si>
  <si>
    <t>Imtiyoz nomi</t>
  </si>
  <si>
    <t>Huquqiy hujjat turi</t>
  </si>
  <si>
    <t>Hujjat raqami va sanasi</t>
  </si>
  <si>
    <t>Imtiyozning amal qilish muddati</t>
  </si>
  <si>
    <t>ROʻYXATI</t>
  </si>
  <si>
    <t>Hujjat turi</t>
  </si>
  <si>
    <t>Hujjat raqami</t>
  </si>
  <si>
    <t>Hujjat tasdiqlangan sana</t>
  </si>
  <si>
    <t>Hujjat nomi</t>
  </si>
  <si>
    <t>Hujjatning tuzilmaviy birligi</t>
  </si>
  <si>
    <t>Kuchga kirish sanasi</t>
  </si>
  <si>
    <t>Hujjatning amal qilish muddati</t>
  </si>
  <si>
    <t>Imtiyoz turi</t>
  </si>
  <si>
    <t>Imtiyoz berilgan soha nomi</t>
  </si>
  <si>
    <t xml:space="preserve">Bojxona toʻlovi
</t>
  </si>
  <si>
    <t>Aksiz soligʻi</t>
  </si>
  <si>
    <t>QQS</t>
  </si>
  <si>
    <t xml:space="preserve">MAʼLUMOT </t>
  </si>
  <si>
    <t>Nazorat tadbirlari mazmuni</t>
  </si>
  <si>
    <t>Oʻtkazish sanasi</t>
  </si>
  <si>
    <t>Obyektlar nomi</t>
  </si>
  <si>
    <t>14-ilova</t>
  </si>
  <si>
    <t>MAʼLUMOTLAR</t>
  </si>
  <si>
    <t>Kreditlar boʻyicha:</t>
  </si>
  <si>
    <t>T/r</t>
  </si>
  <si>
    <t>Kredit oluvchilar nomi</t>
  </si>
  <si>
    <t>STIR</t>
  </si>
  <si>
    <t>Joylashgan hudud</t>
  </si>
  <si>
    <t xml:space="preserve">Mablagʻ ajratilishidan koʻzlangan maqsad </t>
  </si>
  <si>
    <t>Ajratilgan mablagʻ</t>
  </si>
  <si>
    <t>Ajratilishi tartibi</t>
  </si>
  <si>
    <t>Ajratilgan kredit mablagʻlarining qaytarilishi</t>
  </si>
  <si>
    <t>(viloyat, tuman (shahar)</t>
  </si>
  <si>
    <t>Foiz stavkasi</t>
  </si>
  <si>
    <t>Soʻndirilishi muddati</t>
  </si>
  <si>
    <t>Asosiy qarz</t>
  </si>
  <si>
    <t>Foiz toʻlovlari</t>
  </si>
  <si>
    <t>Jarima va penyalar</t>
  </si>
  <si>
    <t>Izoh: Hisobot davrida Jamgʻarma mablagʻlari hisobidan kreditlar ajratilmagan.</t>
  </si>
  <si>
    <t>Subsidiyalar boʻyicha:</t>
  </si>
  <si>
    <t>Subsidiya oluvchilar nomi</t>
  </si>
  <si>
    <t>Mablagʻ ajratilishi yuzasidan asoslovchi hujjat nomi va sanasi</t>
  </si>
  <si>
    <t>Izoh: Hisobot davrida Jamgʻarma mablagʻlari hisobidan subsidiyalar ajratilmagan.</t>
  </si>
  <si>
    <t>Depozitlar boʻyicha</t>
  </si>
  <si>
    <t>Depozit joylashtirilgan bank nomi</t>
  </si>
  <si>
    <t>Muddati</t>
  </si>
  <si>
    <t>Foizi</t>
  </si>
  <si>
    <t>Joylashtirilgan mablagʻ</t>
  </si>
  <si>
    <t>Shartnoma raqami va sanasi</t>
  </si>
  <si>
    <t>Izoh: Hisobot davrida Jamgʻarma mablagʻlari hisobidan tijorat banklarga depozitlar joylashtirilmagan.</t>
  </si>
  <si>
    <t>ming soʻmda</t>
  </si>
  <si>
    <t>2-chorak</t>
  </si>
  <si>
    <t xml:space="preserve">Oʻzbekiston Respublikasi Davlat aktivlarini boshqarish agentligi huzuridagi xususiylashtirish va davlat aktivlarini boshqarish muammolarini tadqiq etish markazi </t>
  </si>
  <si>
    <t xml:space="preserve">Oʻzbekiston Respublikasi Davlat aktivlarini boshqarish agentligi xuzuridagi xususiylashtirish va davlat aktivlarini boshqarish muammolarini                                 tadqiq etish markaziga alohida soliq imtiyozlari taqdim etilmagan  </t>
  </si>
  <si>
    <t>Oʻzbekiston Respublikasi Davlat aktivlarini boshqarish agentligi xuzuridagi xususiylashtirish va davlat aktivlarini boshqarish muammolarini tadqiq etish markaziga  taqdim etilgan soliq imtiyozlari 
MAʼLUMOT</t>
  </si>
  <si>
    <t xml:space="preserve">Oʻzbekiston Respublikasi Davlat aktivlarini boshqarish agentligi xuzuridagi xususiylashtirish va davlat aktivlarini boshqarish muammolarini tadqiq etish markaziga  taqdim etilgan soliq imtiyozlari </t>
  </si>
  <si>
    <t>бюджет</t>
  </si>
  <si>
    <t>биржа</t>
  </si>
  <si>
    <t>1.</t>
  </si>
  <si>
    <t>2.</t>
  </si>
  <si>
    <t>3.</t>
  </si>
  <si>
    <t>4.</t>
  </si>
  <si>
    <t>5.</t>
  </si>
  <si>
    <t>6.</t>
  </si>
  <si>
    <t>7.</t>
  </si>
  <si>
    <t>8.</t>
  </si>
  <si>
    <t>Картридж для принтера</t>
  </si>
  <si>
    <t>Бензонасос</t>
  </si>
  <si>
    <t>Тонер</t>
  </si>
  <si>
    <t>Ручка канцелярская</t>
  </si>
  <si>
    <t>Бумага для офисной техники</t>
  </si>
  <si>
    <t>Блокнот</t>
  </si>
  <si>
    <t>"Abdullatif Mega Star" MCHJ</t>
  </si>
  <si>
    <t>"Jalolov Javlonbek Suyun ogli"</t>
  </si>
  <si>
    <t>"Yuldashev Maksud Marufovich"</t>
  </si>
  <si>
    <t>"Humsar Text" MCHJ</t>
  </si>
  <si>
    <t>"Business Ring" MCHJ</t>
  </si>
  <si>
    <t>"Sadirbekov Asilbek Nurkebaevich"</t>
  </si>
  <si>
    <t>"New Price" OK</t>
  </si>
  <si>
    <t>"Power Max Group" MCHJ</t>
  </si>
  <si>
    <t>306947224</t>
  </si>
  <si>
    <t>53001035680043</t>
  </si>
  <si>
    <t>30508864320047</t>
  </si>
  <si>
    <t>308743461</t>
  </si>
  <si>
    <t>306098554</t>
  </si>
  <si>
    <t>32708833480020</t>
  </si>
  <si>
    <t>309528015</t>
  </si>
  <si>
    <t>303055063</t>
  </si>
  <si>
    <t>"Asr elektronikalari" MCHJ</t>
  </si>
  <si>
    <t>"Smart Birja"  MCHJ</t>
  </si>
  <si>
    <t>Jami:</t>
  </si>
  <si>
    <t>Сетевой кабель</t>
  </si>
  <si>
    <t>Шины для легкового автомобиля</t>
  </si>
  <si>
    <t>251110083557528/3006438</t>
  </si>
  <si>
    <t>251110083557919/3006886</t>
  </si>
  <si>
    <t>251110083557557/3006726</t>
  </si>
  <si>
    <t>251110083557663/3006168</t>
  </si>
  <si>
    <t>251110083602419/3045482</t>
  </si>
  <si>
    <t>251110083602664/3045790</t>
  </si>
  <si>
    <t>251110083602383/3045443</t>
  </si>
  <si>
    <t>251110083631851/3069930</t>
  </si>
  <si>
    <t>251110083802462/3215804</t>
  </si>
  <si>
    <t>251110083802420/3215771</t>
  </si>
  <si>
    <t>308638149</t>
  </si>
  <si>
    <t>309631807</t>
  </si>
  <si>
    <t>251110083823000/3233070</t>
  </si>
  <si>
    <t>Радиатор охлаждения автомобиля</t>
  </si>
  <si>
    <t>Карандаши простие</t>
  </si>
  <si>
    <t>3-chorak</t>
  </si>
  <si>
    <t>внебюджет</t>
  </si>
  <si>
    <t>тендер</t>
  </si>
  <si>
    <t>"OTS-NL-TECHNOLOGIES"MCHJ</t>
  </si>
  <si>
    <t>Персональный компьютер</t>
  </si>
  <si>
    <t>Интерактивная доска</t>
  </si>
  <si>
    <t>251190710063228/1</t>
  </si>
  <si>
    <t>311027703</t>
  </si>
  <si>
    <t>Камера для видеоконференции</t>
  </si>
  <si>
    <t>Планшетный компьютер</t>
  </si>
  <si>
    <t>Принтер</t>
  </si>
  <si>
    <t>251110084075027/309528015</t>
  </si>
  <si>
    <t>Бюджетдан ташқари</t>
  </si>
  <si>
    <t>Персональный компьютер интерактивная доска           камера для видеоконференции   планшетный компьютер     принтер</t>
  </si>
  <si>
    <t xml:space="preserve">  3-chorak</t>
  </si>
  <si>
    <t>4-chorak</t>
  </si>
  <si>
    <t>Фотобарабан</t>
  </si>
  <si>
    <t>Календарь</t>
  </si>
  <si>
    <t>Карта памяти</t>
  </si>
  <si>
    <t>Амортизатор</t>
  </si>
  <si>
    <t>Светильник</t>
  </si>
  <si>
    <t>Масло моторное</t>
  </si>
  <si>
    <t>Ежедневник</t>
  </si>
  <si>
    <t>Cайлентблок передных ричагов</t>
  </si>
  <si>
    <t>Опора шаровая</t>
  </si>
  <si>
    <t>Стойка стабилизатора</t>
  </si>
  <si>
    <t>Папка</t>
  </si>
  <si>
    <t>Маркер</t>
  </si>
  <si>
    <t>Жидкость охлаждающая</t>
  </si>
  <si>
    <t>ЧП "MONOXROM GROUP"</t>
  </si>
  <si>
    <t>ОК "TRADE XADICHA BIZNES"</t>
  </si>
  <si>
    <t>МЧЖ "POVER MAX GROUP"</t>
  </si>
  <si>
    <t>PIRMATOVA YUDUZXON ERKINOVNA</t>
  </si>
  <si>
    <t>ХК "PRINT PARTS"</t>
  </si>
  <si>
    <t>YULDASHEV MAKSUD MARUFOVICH</t>
  </si>
  <si>
    <t>МЧЖ "ZA CHA GOLD"</t>
  </si>
  <si>
    <t>МЧЖ "KOROL LEV BIZNES"</t>
  </si>
  <si>
    <t>МЧЖ"NADIRHANOVICH STORY SERVISE"</t>
  </si>
  <si>
    <t>МЧЖ "MUSAFFO QULAY SAVDO"</t>
  </si>
  <si>
    <t>Абдурахманов Дилмурод Шахриддин ўғли</t>
  </si>
  <si>
    <t>МЧЖ "ELECT POLGRAPHY"</t>
  </si>
  <si>
    <t>Атаджанова Ёқутхон Маъруфжон қизи</t>
  </si>
  <si>
    <t>МЧЖ "MARQUEE AUTO SERVICE"</t>
  </si>
  <si>
    <t>251110084489438/3858796</t>
  </si>
  <si>
    <t>251110084489784/3859114</t>
  </si>
  <si>
    <t>306157170</t>
  </si>
  <si>
    <t>251110084488537/3858049</t>
  </si>
  <si>
    <t>2511008489765/3859040</t>
  </si>
  <si>
    <t>40201677050028</t>
  </si>
  <si>
    <t>307484968</t>
  </si>
  <si>
    <t>251110084488468/3857985</t>
  </si>
  <si>
    <t>251110084488350/3857877</t>
  </si>
  <si>
    <t>251110084508195/3874519</t>
  </si>
  <si>
    <t>305912768</t>
  </si>
  <si>
    <t>251110084512131/3877912</t>
  </si>
  <si>
    <t>251110084488676/3858158</t>
  </si>
  <si>
    <t>310723384</t>
  </si>
  <si>
    <t>251110084523548/3888057</t>
  </si>
  <si>
    <t>308711944</t>
  </si>
  <si>
    <t>251110084523066/3887554</t>
  </si>
  <si>
    <t>251110084508524/3874817</t>
  </si>
  <si>
    <t>306307387</t>
  </si>
  <si>
    <t>52212045500011</t>
  </si>
  <si>
    <t>251110084488487/385000</t>
  </si>
  <si>
    <t>251110084489859/3859159</t>
  </si>
  <si>
    <t>304696397</t>
  </si>
  <si>
    <t>251110084522242/3886578</t>
  </si>
  <si>
    <t>40904924320056</t>
  </si>
  <si>
    <t>251110084522281/3886616</t>
  </si>
  <si>
    <t>251110084522094/3886425</t>
  </si>
  <si>
    <t>251110084526738/3891390</t>
  </si>
  <si>
    <t>251110084542211/3903921</t>
  </si>
  <si>
    <t>251110084584923/393446</t>
  </si>
  <si>
    <t>302850642</t>
  </si>
  <si>
    <t>Oʻzbekiston Respublikasi Davlat aktivlarini boshqarish agentligi va tasarufidagi budjet tashkilotlari kesimida 2025-yilning yanvar-dekabr oylarida respublika budjetidan ajratilgan mablagʻlarning chegaralangan miqdorining  taqsimoti toʻgʻrisida</t>
  </si>
  <si>
    <t>Oʻzbekiston Respublikasi Davlat aktivlarini boshqarish agentligi va tasarufidagi budjet tashkilotlarida 2025-yilning yanvar-dekabr oylarida respublika budjetidan kapital qoʻyilmalar hisobidan amalga oshirilayotgan loyihalarning ijrosi toʻgʻrisida</t>
  </si>
  <si>
    <t>Davlat aktivlarini boshqarish agentligi va tasarufidagi budjet tashkilotlarida 2025-yilning yanvar-dekabr oylarida respublika budjetidan kapital qoʻyilmalar hisobidan loyihalar amalga oshirilmagan</t>
  </si>
  <si>
    <t>Davlat aktivlarini boshqarish agentligi huzuridagi xususiylashtirish va davlat aktivlarini boshqarish muammolarini tadqiq etish markaz tomonidan budjet va budjetdan tashqari mablagʻlari hisobiga 2025-yil yanvar-dekabr oylarida amalga oshirilgan davlat xaridlari toʻgʻrisida 
MAʼLUMOT</t>
  </si>
  <si>
    <t>Oʻzbekiston Respublikasi Davlat aktivlarini boshqarish agentligi xuzuridagi xususiylashtirish va davlat aktivlarini boshqarish muammolarini tadqiq etish markazi tomonidan 2025-yilning yanvar-dekabr  oylarida asosiy vositalar xarid qilish uchun oʻtkazilgan tanlov (tender)lar va amalga oshirilgan davlat xaridlari toʻgʻrisida</t>
  </si>
  <si>
    <t>Oʻzbekiston Respublikasi Davlat aktivlarini boshqarish agentligi  huzuridagi xususiylashtirish va davlat aktivlarini boshqarish muammolarini tadqiq etish markazi tomonidan 2025-yil yanvar-dekabr  oylarida kam baholi va tez eskiruvchi buyumlar xarid qilish uchun elektron doʻkon orqali amalga oshirilgan davlat xaridlari toʻgʻrisida</t>
  </si>
  <si>
    <t>Oʻzbekiston Respublikasi Davlat aktivlarini boshqarish agentligi xuzuridagi xususiylashtirish va davlat aktivlarini boshqarish muammolarini tadqiq etish markazi tomonidan 2025-yil yanvar-dekabr  oylarida qurilish, rekonstruksiya qilish va taʼmirlash ishlari boʻyicha oʻtkazilgan tanlov (tender)lar toʻgʻrisida 
MAʼLUMOT</t>
  </si>
  <si>
    <t>Oʻzbekiston Respublikasi Davlat aktivlarini boshqarish agentligi  xuzuridagi xususiylashtirish va davlat aktivlarini boshqarish muammolarini tadqiq etish markazi tomonidan 2025-yil yanval-dekabr oylarida qurilish, rekonstruksiya qilish va taʼmirlash ishlari boʻyicha tanlov (tender)lar oʻtkazilmagan</t>
  </si>
  <si>
    <t>1-,2-, va 3-, 4 chorak</t>
  </si>
  <si>
    <t xml:space="preserve">Oʻzbekiston Respublikasi Davlat aktivlarini boshqarish agentligi xuzuridagi xususiylashtirish va davlat aktivlarini boshqarish muammolarini tadqiq etish markazi  tomonidan 2025-yilning yanvar-dekabr  oylarida Oʻzbekiston Respublikasining Davlat byudjetidan moliyalashtiriladigan ijtimoiy va ishlab chiqarish infratuzilmasini rivojlantirish dasturlarining ijro etilishi toʻgʻrisidagi </t>
  </si>
  <si>
    <t xml:space="preserve">Oʻzbekiston Respublikasi Davlat aktivlarini boshqarish agentligi  xuzuridagi xususiylashtirish va davlat aktivlarini boshqarish muammolarini tadqiq etish markazi  2025-yilning yanvar-dekabr  oylarida Oʻzbekiston Respublikasining Davlat byudjetidan moliyalashtiriladigan ijtimoiy va ishlab chiqarish infratuzilmasini rivojlantirish dasturlarida qatnashmagan </t>
  </si>
  <si>
    <t xml:space="preserve">Oʻzbekiston Respublikasi Davlat aktivlarini boshqarish agentligi  xuzuridagi xususiylashtirish va davlat aktivlarini boshqarish muammolarini tadqiq etish markazi 2025-yil yanvar-dekabr oylarida Oʻzbekiston Respublikasining Davlat byudjetidan moliyalashtiriladigan ijtimoiy va ishlab chiqarish infratuzilmasini rivojlantirish dasturlarining ijro etilishi toʻgʻrisida </t>
  </si>
  <si>
    <t>Oʻzbekiston Respublikasining Davlat moliyaviy nazorat organlari tomonidan 2025-yilning yanvar-dekabr  oylarida Oʻzbekiston Respublikasi Davlat aktivlarini boshqarish agentligi  xuzuridagi xususiylashtirish va davlat aktivlarini boshqarish muammolarini tadqiq etish markazida  oʻtkazilgan nazorat tadbirlari yuzasidan</t>
  </si>
  <si>
    <t>Oʻzbekiston Respublikasining Davlat moliyaviy nazorat organlari tomonidan 2025-yilning yanvar-dekabr oylarida Oʻzbekiston Respublikasi Davlat aktivlarini boshqarish agentligi xuzuridagi xususiylashtirish va davlat aktivlarini boshqarish muammolarini tadqiq etish markazida nazorat tadbirlari oʻtkazilmagan</t>
  </si>
  <si>
    <t>2026-yil 1-yanvar holatiga</t>
  </si>
  <si>
    <t>2025-yil yanvar-dekabr  oylarida Oʻzbekiston Respublikasi Davlat aktivlarini boshqarish agentligi huzuridagi  xususiylashtirish va davlat aktivlarini boshqarish muammolarini tadqiq etish markazida byudjetdan tashqari 
 jamgʻarma mablagʻlari hisobidan ajratilgan subsidiyalar, kreditlar hamda tijorat banklariga joylashtirilgan depozitlar toʻgʻrisidagi</t>
  </si>
  <si>
    <t xml:space="preserve">Сайлентблок реактивной штанги </t>
  </si>
  <si>
    <t>251110084637850/3976763</t>
  </si>
  <si>
    <t>Подушка двигателя</t>
  </si>
  <si>
    <t>251110084644701/3981845</t>
  </si>
  <si>
    <t>251110084621290/3963194</t>
  </si>
  <si>
    <t>251110084584992/3934089</t>
  </si>
  <si>
    <t>Клавиатура</t>
  </si>
  <si>
    <t>251110084372428/3761045</t>
  </si>
  <si>
    <t>МЧЖ "AZA  PIK"</t>
  </si>
  <si>
    <t>Диск тормозной</t>
  </si>
  <si>
    <t>25111084386380/3773002</t>
  </si>
  <si>
    <t>Обжимной инструмент</t>
  </si>
  <si>
    <t>Собиров Дониёрбек Улугбек угли</t>
  </si>
  <si>
    <t>Колодка тормозная</t>
  </si>
  <si>
    <t>251110084349560/3741770</t>
  </si>
  <si>
    <t>32205941230045</t>
  </si>
  <si>
    <t>251110084354692/3747177</t>
  </si>
  <si>
    <t>251110084364656/3746877</t>
  </si>
  <si>
    <t>Презентер</t>
  </si>
  <si>
    <t>Исмаилова Дилнозахон Баходир кизи</t>
  </si>
  <si>
    <t>251110084349645/3741401</t>
  </si>
  <si>
    <t>602008017200015</t>
  </si>
  <si>
    <t>Програмный продукт</t>
  </si>
  <si>
    <t>251190710143027/3</t>
  </si>
  <si>
    <t>МЧЖ "Pixel System Integrator"</t>
  </si>
  <si>
    <t>306022728</t>
  </si>
  <si>
    <t>Фотоаппарат</t>
  </si>
  <si>
    <t>251190710147539/4</t>
  </si>
  <si>
    <t>МЧЖ "Ozbekoquvavtomatika"</t>
  </si>
  <si>
    <t>201078269</t>
  </si>
  <si>
    <t xml:space="preserve">  4-chorak</t>
  </si>
  <si>
    <t>Программный продукт</t>
  </si>
  <si>
    <t>МЧЖ "Pixel system integrator"</t>
  </si>
  <si>
    <t>МЧЖ  "Ozbekquvaavtomatika"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</si>
</sst>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_ ;[Red]\-0.0\ "/>
    <numFmt numFmtId="166" formatCode="0.0"/>
    <numFmt numFmtId="167" formatCode="_-* #,##0.0\ _₽_-;\-* #,##0.0\ _₽_-;_-* &quot;-&quot;??\ _₽_-;_-@_-"/>
  </numFmts>
  <fonts count="15" x14ac:knownFonts="1">
    <font>
      <sz val="11"/>
      <color theme="1"/>
      <name val="Calibri"/>
      <family val="2"/>
      <scheme val="minor"/>
    </font>
    <font>
      <sz val="14"/>
      <color theme="1"/>
      <name val="Times New Roman"/>
      <family val="1"/>
      <charset val="204"/>
    </font>
    <font>
      <b/>
      <sz val="14"/>
      <color theme="1"/>
      <name val="Times New Roman"/>
      <family val="1"/>
      <charset val="204"/>
    </font>
    <font>
      <i/>
      <sz val="14"/>
      <color theme="1"/>
      <name val="Times New Roman"/>
      <family val="1"/>
      <charset val="204"/>
    </font>
    <font>
      <b/>
      <sz val="14"/>
      <color rgb="FF000000"/>
      <name val="Times New Roman"/>
      <family val="1"/>
      <charset val="204"/>
    </font>
    <font>
      <sz val="14"/>
      <color rgb="FF000000"/>
      <name val="Times New Roman"/>
      <family val="1"/>
      <charset val="204"/>
    </font>
    <font>
      <b/>
      <i/>
      <sz val="14"/>
      <color theme="1"/>
      <name val="Times New Roman"/>
      <family val="1"/>
      <charset val="204"/>
    </font>
    <font>
      <sz val="12"/>
      <color rgb="FF000000"/>
      <name val="Times New Roman"/>
      <family val="1"/>
      <charset val="204"/>
    </font>
    <font>
      <sz val="14"/>
      <color indexed="8"/>
      <name val="Times New Roman"/>
      <family val="1"/>
      <charset val="204"/>
    </font>
    <font>
      <b/>
      <sz val="18"/>
      <color theme="1"/>
      <name val="Times New Roman"/>
      <family val="1"/>
      <charset val="204"/>
    </font>
    <font>
      <sz val="14"/>
      <color theme="1"/>
      <name val="Calibri"/>
      <family val="2"/>
      <scheme val="minor"/>
    </font>
    <font>
      <b/>
      <sz val="14"/>
      <color theme="1"/>
      <name val="Calibri"/>
      <family val="2"/>
      <charset val="204"/>
      <scheme val="minor"/>
    </font>
    <font>
      <sz val="12"/>
      <color theme="1"/>
      <name val="Times New Roman"/>
      <family val="1"/>
      <charset val="204"/>
    </font>
    <font>
      <sz val="10"/>
      <color theme="1"/>
      <name val="Times New Roman"/>
      <family val="1"/>
      <charset val="204"/>
    </font>
    <font>
      <sz val="13"/>
      <color theme="1"/>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13">
    <xf numFmtId="0" fontId="0" fillId="0" borderId="0" xfId="0"/>
    <xf numFmtId="0" fontId="1" fillId="0" borderId="0" xfId="0" applyFont="1"/>
    <xf numFmtId="0" fontId="1" fillId="0" borderId="1" xfId="0" applyFont="1" applyBorder="1" applyAlignment="1">
      <alignment horizontal="center" vertical="center" wrapText="1"/>
    </xf>
    <xf numFmtId="0" fontId="1" fillId="0" borderId="0" xfId="0" applyFont="1" applyAlignment="1">
      <alignment horizontal="right"/>
    </xf>
    <xf numFmtId="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3" fontId="1"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0" fontId="1" fillId="0" borderId="0" xfId="0" applyFont="1" applyAlignment="1">
      <alignment horizontal="right" vertical="top"/>
    </xf>
    <xf numFmtId="0" fontId="1" fillId="0" borderId="1" xfId="0" applyFont="1" applyBorder="1" applyAlignment="1">
      <alignment horizontal="left" vertical="center" wrapText="1"/>
    </xf>
    <xf numFmtId="0" fontId="3" fillId="0" borderId="0" xfId="0" applyFont="1" applyAlignment="1">
      <alignment horizontal="center"/>
    </xf>
    <xf numFmtId="0" fontId="2" fillId="0" borderId="0" xfId="0" applyFont="1" applyAlignment="1">
      <alignment horizontal="center"/>
    </xf>
    <xf numFmtId="0" fontId="2" fillId="0" borderId="0" xfId="0" applyFont="1"/>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vertical="center" wrapText="1"/>
    </xf>
    <xf numFmtId="0" fontId="1" fillId="0" borderId="1" xfId="0" applyFont="1" applyBorder="1" applyAlignment="1">
      <alignment horizontal="center" vertical="center" wrapText="1"/>
    </xf>
    <xf numFmtId="0" fontId="6" fillId="0" borderId="0" xfId="0" applyFont="1" applyAlignment="1">
      <alignment horizontal="right" vertical="top"/>
    </xf>
    <xf numFmtId="164" fontId="1"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4" fontId="2" fillId="0" borderId="1" xfId="0" applyNumberFormat="1" applyFont="1" applyFill="1" applyBorder="1" applyAlignment="1">
      <alignment horizontal="center" vertical="center" wrapText="1"/>
    </xf>
    <xf numFmtId="164" fontId="1" fillId="0" borderId="3"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 fillId="2" borderId="0" xfId="0" applyFont="1" applyFill="1" applyAlignment="1">
      <alignment vertical="top" wrapText="1"/>
    </xf>
    <xf numFmtId="0" fontId="1" fillId="2" borderId="1" xfId="0" applyFont="1" applyFill="1" applyBorder="1" applyAlignment="1">
      <alignment vertical="center" wrapText="1"/>
    </xf>
    <xf numFmtId="0" fontId="1" fillId="2" borderId="1" xfId="0" applyFont="1" applyFill="1" applyBorder="1" applyAlignment="1">
      <alignment vertical="top" wrapText="1"/>
    </xf>
    <xf numFmtId="0" fontId="1" fillId="2" borderId="0" xfId="0" applyFont="1" applyFill="1" applyBorder="1" applyAlignment="1">
      <alignment vertical="top" wrapText="1"/>
    </xf>
    <xf numFmtId="0" fontId="1" fillId="2" borderId="0" xfId="0" applyFont="1" applyFill="1"/>
    <xf numFmtId="0" fontId="4" fillId="2" borderId="0" xfId="0" applyFont="1" applyFill="1" applyBorder="1" applyAlignment="1">
      <alignment vertical="center"/>
    </xf>
    <xf numFmtId="0" fontId="5" fillId="2" borderId="0" xfId="0" applyFont="1" applyFill="1" applyBorder="1" applyAlignment="1">
      <alignment vertical="center"/>
    </xf>
    <xf numFmtId="0" fontId="5" fillId="2" borderId="0" xfId="0" applyFont="1" applyFill="1" applyAlignment="1">
      <alignment vertical="center"/>
    </xf>
    <xf numFmtId="0" fontId="1" fillId="0" borderId="0" xfId="0" applyFont="1" applyAlignment="1">
      <alignment horizontal="right" vertical="center"/>
    </xf>
    <xf numFmtId="0" fontId="1"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Border="1" applyAlignment="1">
      <alignment vertical="center" wrapText="1"/>
    </xf>
    <xf numFmtId="0" fontId="6" fillId="0" borderId="0" xfId="0" applyFont="1" applyAlignment="1">
      <alignment horizontal="right" vertical="center"/>
    </xf>
    <xf numFmtId="0" fontId="1" fillId="3" borderId="1" xfId="0" applyFont="1" applyFill="1" applyBorder="1" applyAlignment="1">
      <alignment horizontal="left" vertical="center" wrapText="1"/>
    </xf>
    <xf numFmtId="165" fontId="1" fillId="3" borderId="1" xfId="0" applyNumberFormat="1" applyFont="1" applyFill="1" applyBorder="1" applyAlignment="1">
      <alignment horizontal="center" vertical="center" wrapText="1"/>
    </xf>
    <xf numFmtId="0" fontId="10" fillId="0" borderId="1" xfId="0" applyFont="1" applyBorder="1" applyAlignment="1">
      <alignment horizontal="left"/>
    </xf>
    <xf numFmtId="166" fontId="10" fillId="0" borderId="1" xfId="0" applyNumberFormat="1" applyFont="1" applyBorder="1" applyAlignment="1">
      <alignment horizontal="center"/>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166" fontId="11" fillId="0" borderId="1" xfId="0" applyNumberFormat="1" applyFont="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166" fontId="10" fillId="0" borderId="3" xfId="0" applyNumberFormat="1" applyFont="1" applyBorder="1" applyAlignment="1">
      <alignment horizontal="center"/>
    </xf>
    <xf numFmtId="0" fontId="13" fillId="0" borderId="1" xfId="0" applyFont="1" applyBorder="1" applyAlignment="1">
      <alignment horizontal="center" vertical="center" wrapText="1"/>
    </xf>
    <xf numFmtId="167" fontId="1" fillId="3" borderId="1" xfId="0" applyNumberFormat="1" applyFont="1" applyFill="1" applyBorder="1" applyAlignment="1">
      <alignment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Border="1" applyAlignment="1">
      <alignment horizontal="center"/>
    </xf>
    <xf numFmtId="0" fontId="1" fillId="3" borderId="5" xfId="0" applyFont="1" applyFill="1" applyBorder="1" applyAlignment="1">
      <alignment horizontal="center" vertical="center" wrapText="1"/>
    </xf>
    <xf numFmtId="0" fontId="10" fillId="0" borderId="1" xfId="0" applyFont="1" applyBorder="1" applyAlignment="1">
      <alignment horizontal="center"/>
    </xf>
    <xf numFmtId="2" fontId="10" fillId="0" borderId="3" xfId="0" applyNumberFormat="1" applyFont="1" applyBorder="1" applyAlignment="1">
      <alignment horizontal="center"/>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1" fillId="0" borderId="4" xfId="0" applyFont="1" applyBorder="1" applyAlignment="1">
      <alignment vertical="center" wrapText="1"/>
    </xf>
    <xf numFmtId="4" fontId="2" fillId="0" borderId="3" xfId="0" applyNumberFormat="1" applyFont="1" applyBorder="1" applyAlignment="1">
      <alignment horizontal="center" vertical="center" wrapText="1"/>
    </xf>
    <xf numFmtId="0" fontId="1" fillId="0" borderId="1" xfId="0" applyFont="1" applyBorder="1"/>
    <xf numFmtId="0" fontId="2" fillId="0" borderId="0" xfId="0" applyFont="1" applyAlignment="1">
      <alignment horizontal="center" vertical="center" wrapText="1"/>
    </xf>
    <xf numFmtId="0" fontId="2" fillId="0" borderId="0" xfId="0" applyFont="1" applyAlignment="1">
      <alignment horizontal="center"/>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0" fontId="0" fillId="0" borderId="3" xfId="0" applyBorder="1" applyAlignment="1"/>
    <xf numFmtId="0" fontId="14" fillId="0" borderId="1" xfId="0" applyFont="1" applyFill="1" applyBorder="1" applyAlignment="1">
      <alignment horizontal="left" vertical="top" wrapText="1"/>
    </xf>
    <xf numFmtId="0" fontId="2" fillId="0" borderId="1"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0" borderId="0" xfId="0" applyFont="1" applyAlignment="1">
      <alignment horizontal="center" wrapText="1"/>
    </xf>
    <xf numFmtId="0" fontId="3" fillId="0" borderId="0" xfId="0" applyFont="1" applyAlignment="1">
      <alignment horizontal="left" vertical="center" wrapText="1"/>
    </xf>
    <xf numFmtId="0" fontId="2" fillId="0" borderId="0" xfId="0" applyFont="1" applyAlignment="1">
      <alignment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7" fillId="2" borderId="0" xfId="0" applyFont="1" applyFill="1" applyBorder="1" applyAlignment="1">
      <alignment horizontal="right" vertical="center" wrapText="1"/>
    </xf>
    <xf numFmtId="0" fontId="5" fillId="2" borderId="1" xfId="0" applyFont="1" applyFill="1" applyBorder="1" applyAlignment="1">
      <alignment horizontal="center" vertical="center" wrapText="1"/>
    </xf>
    <xf numFmtId="0" fontId="4" fillId="2" borderId="0" xfId="0" applyFont="1" applyFill="1" applyBorder="1" applyAlignment="1">
      <alignment vertical="center"/>
    </xf>
    <xf numFmtId="0" fontId="1" fillId="2" borderId="1" xfId="0" applyFont="1" applyFill="1" applyBorder="1" applyAlignment="1">
      <alignment vertical="center" wrapText="1"/>
    </xf>
    <xf numFmtId="0" fontId="1" fillId="2" borderId="0" xfId="0" applyFont="1" applyFill="1" applyBorder="1"/>
    <xf numFmtId="0" fontId="1" fillId="2" borderId="0" xfId="0" applyFont="1" applyFill="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
  <sheetViews>
    <sheetView zoomScale="70" zoomScaleNormal="70" workbookViewId="0">
      <selection activeCell="O8" sqref="O8"/>
    </sheetView>
  </sheetViews>
  <sheetFormatPr defaultRowHeight="18.75" x14ac:dyDescent="0.3"/>
  <cols>
    <col min="1" max="1" width="14" style="1" customWidth="1"/>
    <col min="2" max="2" width="38" style="1" customWidth="1"/>
    <col min="3" max="3" width="34.7109375" style="1" customWidth="1"/>
    <col min="4" max="4" width="33" style="1" customWidth="1"/>
    <col min="5" max="5" width="26" style="1" customWidth="1"/>
    <col min="6" max="6" width="24.7109375" style="1" customWidth="1"/>
    <col min="7" max="7" width="28.85546875" style="1" customWidth="1"/>
    <col min="8" max="16384" width="9.140625" style="1"/>
  </cols>
  <sheetData>
    <row r="1" spans="1:7" x14ac:dyDescent="0.3">
      <c r="G1" s="3" t="s">
        <v>20</v>
      </c>
    </row>
    <row r="2" spans="1:7" ht="70.5" customHeight="1" x14ac:dyDescent="0.3">
      <c r="A2" s="79" t="s">
        <v>276</v>
      </c>
      <c r="B2" s="79"/>
      <c r="C2" s="79"/>
      <c r="D2" s="79"/>
      <c r="E2" s="79"/>
      <c r="F2" s="79"/>
      <c r="G2" s="79"/>
    </row>
    <row r="3" spans="1:7" x14ac:dyDescent="0.3">
      <c r="A3" s="80" t="s">
        <v>21</v>
      </c>
      <c r="B3" s="80"/>
      <c r="C3" s="80"/>
      <c r="D3" s="80"/>
      <c r="E3" s="80"/>
      <c r="F3" s="80"/>
      <c r="G3" s="80"/>
    </row>
    <row r="4" spans="1:7" x14ac:dyDescent="0.3">
      <c r="G4" s="7" t="s">
        <v>144</v>
      </c>
    </row>
    <row r="5" spans="1:7" ht="45" customHeight="1" x14ac:dyDescent="0.3">
      <c r="A5" s="81" t="s">
        <v>22</v>
      </c>
      <c r="B5" s="81" t="s">
        <v>29</v>
      </c>
      <c r="C5" s="81" t="s">
        <v>30</v>
      </c>
      <c r="D5" s="81"/>
      <c r="E5" s="81"/>
      <c r="F5" s="81"/>
      <c r="G5" s="81"/>
    </row>
    <row r="6" spans="1:7" ht="34.5" customHeight="1" x14ac:dyDescent="0.3">
      <c r="A6" s="81"/>
      <c r="B6" s="81"/>
      <c r="C6" s="81" t="s">
        <v>23</v>
      </c>
      <c r="D6" s="81" t="s">
        <v>24</v>
      </c>
      <c r="E6" s="81"/>
      <c r="F6" s="81"/>
      <c r="G6" s="81"/>
    </row>
    <row r="7" spans="1:7" ht="131.25" x14ac:dyDescent="0.3">
      <c r="A7" s="81"/>
      <c r="B7" s="81"/>
      <c r="C7" s="81"/>
      <c r="D7" s="9" t="s">
        <v>25</v>
      </c>
      <c r="E7" s="9" t="s">
        <v>26</v>
      </c>
      <c r="F7" s="9" t="s">
        <v>27</v>
      </c>
      <c r="G7" s="9" t="s">
        <v>28</v>
      </c>
    </row>
    <row r="8" spans="1:7" ht="121.5" customHeight="1" x14ac:dyDescent="0.3">
      <c r="A8" s="2">
        <v>1</v>
      </c>
      <c r="B8" s="41" t="s">
        <v>146</v>
      </c>
      <c r="C8" s="4">
        <v>1899816</v>
      </c>
      <c r="D8" s="4">
        <v>1162807</v>
      </c>
      <c r="E8" s="4">
        <v>287508</v>
      </c>
      <c r="F8" s="4">
        <v>449501</v>
      </c>
      <c r="G8" s="4">
        <v>0</v>
      </c>
    </row>
  </sheetData>
  <mergeCells count="7">
    <mergeCell ref="A2:G2"/>
    <mergeCell ref="A3:G3"/>
    <mergeCell ref="A5:A7"/>
    <mergeCell ref="B5:B7"/>
    <mergeCell ref="C6:C7"/>
    <mergeCell ref="D6:G6"/>
    <mergeCell ref="C5:G5"/>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2"/>
  <sheetViews>
    <sheetView zoomScale="85" zoomScaleNormal="85" workbookViewId="0">
      <selection activeCell="M7" sqref="M7"/>
    </sheetView>
  </sheetViews>
  <sheetFormatPr defaultRowHeight="18.75" x14ac:dyDescent="0.3"/>
  <cols>
    <col min="1" max="1" width="11.5703125" style="1" customWidth="1"/>
    <col min="2" max="2" width="34.5703125" style="1" customWidth="1"/>
    <col min="3" max="3" width="22.42578125" style="1" customWidth="1"/>
    <col min="4" max="4" width="20.28515625" style="1" customWidth="1"/>
    <col min="5" max="5" width="19.42578125" style="1" customWidth="1"/>
    <col min="6" max="6" width="15.140625" style="1" customWidth="1"/>
    <col min="7" max="7" width="19.42578125" style="1" customWidth="1"/>
    <col min="8" max="8" width="19.85546875" style="1" customWidth="1"/>
    <col min="9" max="9" width="23.140625" style="1" customWidth="1"/>
    <col min="10" max="16384" width="9.140625" style="1"/>
  </cols>
  <sheetData>
    <row r="1" spans="1:9" x14ac:dyDescent="0.3">
      <c r="I1" s="3" t="s">
        <v>0</v>
      </c>
    </row>
    <row r="2" spans="1:9" ht="58.5" customHeight="1" x14ac:dyDescent="0.3">
      <c r="A2" s="79" t="s">
        <v>277</v>
      </c>
      <c r="B2" s="79"/>
      <c r="C2" s="79"/>
      <c r="D2" s="79"/>
      <c r="E2" s="79"/>
      <c r="F2" s="79"/>
      <c r="G2" s="79"/>
      <c r="H2" s="79"/>
      <c r="I2" s="79"/>
    </row>
    <row r="3" spans="1:9" x14ac:dyDescent="0.3">
      <c r="A3" s="80" t="s">
        <v>21</v>
      </c>
      <c r="B3" s="80"/>
      <c r="C3" s="80"/>
      <c r="D3" s="80"/>
      <c r="E3" s="80"/>
      <c r="F3" s="80"/>
      <c r="G3" s="80"/>
      <c r="H3" s="80"/>
      <c r="I3" s="80"/>
    </row>
    <row r="5" spans="1:9" x14ac:dyDescent="0.3">
      <c r="A5" s="81" t="s">
        <v>22</v>
      </c>
      <c r="B5" s="81" t="s">
        <v>31</v>
      </c>
      <c r="C5" s="81" t="s">
        <v>32</v>
      </c>
      <c r="D5" s="81" t="s">
        <v>33</v>
      </c>
      <c r="E5" s="81" t="s">
        <v>34</v>
      </c>
      <c r="F5" s="81" t="s">
        <v>35</v>
      </c>
      <c r="G5" s="81"/>
      <c r="H5" s="83" t="s">
        <v>36</v>
      </c>
      <c r="I5" s="83" t="s">
        <v>37</v>
      </c>
    </row>
    <row r="6" spans="1:9" ht="37.5" x14ac:dyDescent="0.3">
      <c r="A6" s="81"/>
      <c r="B6" s="81"/>
      <c r="C6" s="81"/>
      <c r="D6" s="81"/>
      <c r="E6" s="81"/>
      <c r="F6" s="9" t="s">
        <v>38</v>
      </c>
      <c r="G6" s="9" t="s">
        <v>39</v>
      </c>
      <c r="H6" s="84"/>
      <c r="I6" s="84"/>
    </row>
    <row r="7" spans="1:9" ht="131.25" x14ac:dyDescent="0.3">
      <c r="A7" s="5">
        <v>1</v>
      </c>
      <c r="B7" s="41" t="s">
        <v>146</v>
      </c>
      <c r="C7" s="5" t="s">
        <v>19</v>
      </c>
      <c r="D7" s="20" t="s">
        <v>19</v>
      </c>
      <c r="E7" s="20" t="s">
        <v>19</v>
      </c>
      <c r="F7" s="20" t="s">
        <v>19</v>
      </c>
      <c r="G7" s="20" t="s">
        <v>19</v>
      </c>
      <c r="H7" s="20" t="s">
        <v>19</v>
      </c>
      <c r="I7" s="20" t="s">
        <v>19</v>
      </c>
    </row>
    <row r="9" spans="1:9" ht="39.75" customHeight="1" x14ac:dyDescent="0.3">
      <c r="A9" s="21" t="s">
        <v>40</v>
      </c>
      <c r="B9" s="82" t="s">
        <v>278</v>
      </c>
      <c r="C9" s="82"/>
      <c r="D9" s="82"/>
      <c r="E9" s="82"/>
      <c r="F9" s="82"/>
      <c r="G9" s="82"/>
      <c r="H9" s="82"/>
      <c r="I9" s="82"/>
    </row>
    <row r="10" spans="1:9" x14ac:dyDescent="0.3">
      <c r="B10" s="19"/>
      <c r="C10" s="19"/>
      <c r="D10" s="19"/>
      <c r="E10" s="19"/>
      <c r="F10" s="19"/>
      <c r="G10" s="19"/>
      <c r="H10" s="19"/>
      <c r="I10" s="19"/>
    </row>
    <row r="11" spans="1:9" x14ac:dyDescent="0.3">
      <c r="B11" s="19"/>
      <c r="C11" s="19"/>
      <c r="D11" s="19"/>
      <c r="E11" s="19"/>
      <c r="F11" s="19"/>
      <c r="G11" s="19"/>
      <c r="H11" s="19"/>
      <c r="I11" s="19"/>
    </row>
    <row r="12" spans="1:9" x14ac:dyDescent="0.3">
      <c r="C12" s="3"/>
    </row>
  </sheetData>
  <mergeCells count="11">
    <mergeCell ref="B9:I9"/>
    <mergeCell ref="A2:I2"/>
    <mergeCell ref="A3:I3"/>
    <mergeCell ref="A5:A6"/>
    <mergeCell ref="B5:B6"/>
    <mergeCell ref="C5:C6"/>
    <mergeCell ref="D5:D6"/>
    <mergeCell ref="E5:E6"/>
    <mergeCell ref="F5:G5"/>
    <mergeCell ref="H5:H6"/>
    <mergeCell ref="I5:I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71"/>
  <sheetViews>
    <sheetView tabSelected="1" topLeftCell="A43" zoomScale="72" zoomScaleNormal="72" workbookViewId="0">
      <selection activeCell="E9" sqref="E9"/>
    </sheetView>
  </sheetViews>
  <sheetFormatPr defaultRowHeight="18.75" x14ac:dyDescent="0.3"/>
  <cols>
    <col min="1" max="1" width="10.5703125" style="1" customWidth="1"/>
    <col min="2" max="2" width="21.5703125" style="1" customWidth="1"/>
    <col min="3" max="3" width="46.28515625" style="1" customWidth="1"/>
    <col min="4" max="4" width="19.42578125" style="1" customWidth="1"/>
    <col min="5" max="5" width="24.5703125" style="1" customWidth="1"/>
    <col min="6" max="6" width="37.42578125" style="1" customWidth="1"/>
    <col min="7" max="16384" width="9.140625" style="1"/>
  </cols>
  <sheetData>
    <row r="1" spans="1:14" x14ac:dyDescent="0.3">
      <c r="F1" s="3" t="s">
        <v>1</v>
      </c>
    </row>
    <row r="3" spans="1:14" ht="75.75" customHeight="1" x14ac:dyDescent="0.3">
      <c r="A3" s="88" t="s">
        <v>279</v>
      </c>
      <c r="B3" s="89"/>
      <c r="C3" s="89"/>
      <c r="D3" s="89"/>
      <c r="E3" s="89"/>
      <c r="F3" s="89"/>
      <c r="G3" s="89"/>
      <c r="H3" s="89"/>
      <c r="I3" s="89"/>
      <c r="J3" s="89"/>
      <c r="K3" s="89"/>
      <c r="L3" s="89"/>
      <c r="M3" s="89"/>
      <c r="N3" s="89"/>
    </row>
    <row r="4" spans="1:14" x14ac:dyDescent="0.3">
      <c r="A4" s="80" t="s">
        <v>3</v>
      </c>
      <c r="B4" s="80"/>
      <c r="C4" s="80"/>
      <c r="D4" s="80"/>
      <c r="E4" s="80"/>
      <c r="F4" s="80"/>
    </row>
    <row r="6" spans="1:14" ht="67.5" customHeight="1" x14ac:dyDescent="0.3">
      <c r="A6" s="81" t="s">
        <v>22</v>
      </c>
      <c r="B6" s="81" t="s">
        <v>41</v>
      </c>
      <c r="C6" s="81" t="s">
        <v>42</v>
      </c>
      <c r="D6" s="81" t="s">
        <v>43</v>
      </c>
      <c r="E6" s="81"/>
      <c r="F6" s="83" t="s">
        <v>44</v>
      </c>
    </row>
    <row r="7" spans="1:14" ht="31.5" customHeight="1" x14ac:dyDescent="0.3">
      <c r="A7" s="81"/>
      <c r="B7" s="81"/>
      <c r="C7" s="81"/>
      <c r="D7" s="9" t="s">
        <v>45</v>
      </c>
      <c r="E7" s="9" t="s">
        <v>46</v>
      </c>
      <c r="F7" s="84"/>
    </row>
    <row r="8" spans="1:14" x14ac:dyDescent="0.3">
      <c r="A8" s="85">
        <v>1</v>
      </c>
      <c r="B8" s="85" t="s">
        <v>47</v>
      </c>
      <c r="C8" s="12" t="s">
        <v>48</v>
      </c>
      <c r="D8" s="8">
        <v>0</v>
      </c>
      <c r="E8" s="22">
        <v>0</v>
      </c>
      <c r="F8" s="85" t="s">
        <v>55</v>
      </c>
    </row>
    <row r="9" spans="1:14" ht="37.5" x14ac:dyDescent="0.3">
      <c r="A9" s="86"/>
      <c r="B9" s="86"/>
      <c r="C9" s="12" t="s">
        <v>49</v>
      </c>
      <c r="D9" s="8">
        <v>8</v>
      </c>
      <c r="E9" s="22">
        <v>2873759</v>
      </c>
      <c r="F9" s="86"/>
    </row>
    <row r="10" spans="1:14" ht="37.5" x14ac:dyDescent="0.3">
      <c r="A10" s="86"/>
      <c r="B10" s="86"/>
      <c r="C10" s="12" t="s">
        <v>50</v>
      </c>
      <c r="D10" s="8">
        <v>0</v>
      </c>
      <c r="E10" s="22">
        <v>0</v>
      </c>
      <c r="F10" s="86"/>
    </row>
    <row r="11" spans="1:14" x14ac:dyDescent="0.3">
      <c r="A11" s="86"/>
      <c r="B11" s="86"/>
      <c r="C11" s="12" t="s">
        <v>51</v>
      </c>
      <c r="D11" s="8">
        <v>15</v>
      </c>
      <c r="E11" s="22">
        <v>91655670.409999996</v>
      </c>
      <c r="F11" s="86"/>
    </row>
    <row r="12" spans="1:14" x14ac:dyDescent="0.3">
      <c r="A12" s="86"/>
      <c r="B12" s="86"/>
      <c r="C12" s="9" t="s">
        <v>23</v>
      </c>
      <c r="D12" s="10">
        <f>SUM(D8:D11)</f>
        <v>23</v>
      </c>
      <c r="E12" s="23">
        <f>SUM(E8:E11)</f>
        <v>94529429.409999996</v>
      </c>
      <c r="F12" s="87"/>
    </row>
    <row r="13" spans="1:14" x14ac:dyDescent="0.3">
      <c r="A13" s="86"/>
      <c r="B13" s="86"/>
      <c r="C13" s="12" t="s">
        <v>48</v>
      </c>
      <c r="D13" s="8">
        <v>0</v>
      </c>
      <c r="E13" s="22">
        <v>0</v>
      </c>
      <c r="F13" s="85" t="s">
        <v>56</v>
      </c>
    </row>
    <row r="14" spans="1:14" ht="37.5" x14ac:dyDescent="0.3">
      <c r="A14" s="86"/>
      <c r="B14" s="86"/>
      <c r="C14" s="12" t="s">
        <v>49</v>
      </c>
      <c r="D14" s="8">
        <v>0</v>
      </c>
      <c r="E14" s="22">
        <v>0</v>
      </c>
      <c r="F14" s="86"/>
    </row>
    <row r="15" spans="1:14" ht="37.5" x14ac:dyDescent="0.3">
      <c r="A15" s="86"/>
      <c r="B15" s="86"/>
      <c r="C15" s="12" t="s">
        <v>50</v>
      </c>
      <c r="D15" s="8">
        <v>0</v>
      </c>
      <c r="E15" s="22">
        <v>0</v>
      </c>
      <c r="F15" s="86"/>
    </row>
    <row r="16" spans="1:14" x14ac:dyDescent="0.3">
      <c r="A16" s="86"/>
      <c r="B16" s="86"/>
      <c r="C16" s="12" t="s">
        <v>51</v>
      </c>
      <c r="D16" s="8">
        <v>0</v>
      </c>
      <c r="E16" s="22">
        <v>0</v>
      </c>
      <c r="F16" s="86"/>
    </row>
    <row r="17" spans="1:6" x14ac:dyDescent="0.3">
      <c r="A17" s="86"/>
      <c r="B17" s="86"/>
      <c r="C17" s="9" t="s">
        <v>23</v>
      </c>
      <c r="D17" s="10">
        <v>0</v>
      </c>
      <c r="E17" s="23">
        <v>0</v>
      </c>
      <c r="F17" s="87"/>
    </row>
    <row r="18" spans="1:6" x14ac:dyDescent="0.3">
      <c r="A18" s="86"/>
      <c r="B18" s="86"/>
      <c r="C18" s="12" t="s">
        <v>48</v>
      </c>
      <c r="D18" s="8">
        <v>0</v>
      </c>
      <c r="E18" s="22">
        <v>0</v>
      </c>
      <c r="F18" s="85" t="s">
        <v>52</v>
      </c>
    </row>
    <row r="19" spans="1:6" ht="37.5" x14ac:dyDescent="0.3">
      <c r="A19" s="86"/>
      <c r="B19" s="86"/>
      <c r="C19" s="12" t="s">
        <v>49</v>
      </c>
      <c r="D19" s="8">
        <v>0</v>
      </c>
      <c r="E19" s="22">
        <v>0</v>
      </c>
      <c r="F19" s="86"/>
    </row>
    <row r="20" spans="1:6" ht="37.5" x14ac:dyDescent="0.3">
      <c r="A20" s="86"/>
      <c r="B20" s="86"/>
      <c r="C20" s="12" t="s">
        <v>50</v>
      </c>
      <c r="D20" s="8">
        <v>0</v>
      </c>
      <c r="E20" s="22">
        <v>0</v>
      </c>
      <c r="F20" s="86"/>
    </row>
    <row r="21" spans="1:6" x14ac:dyDescent="0.3">
      <c r="A21" s="86"/>
      <c r="B21" s="86"/>
      <c r="C21" s="12" t="s">
        <v>51</v>
      </c>
      <c r="D21" s="8" t="s">
        <v>3</v>
      </c>
      <c r="E21" s="22">
        <f>+K22</f>
        <v>0</v>
      </c>
      <c r="F21" s="86"/>
    </row>
    <row r="22" spans="1:6" x14ac:dyDescent="0.3">
      <c r="A22" s="86"/>
      <c r="B22" s="86"/>
      <c r="C22" s="9" t="s">
        <v>23</v>
      </c>
      <c r="D22" s="10">
        <v>0</v>
      </c>
      <c r="E22" s="23"/>
      <c r="F22" s="86"/>
    </row>
    <row r="23" spans="1:6" x14ac:dyDescent="0.3">
      <c r="A23" s="87"/>
      <c r="B23" s="87"/>
      <c r="C23" s="9" t="s">
        <v>53</v>
      </c>
      <c r="D23" s="10">
        <f>D12+D17+D22</f>
        <v>23</v>
      </c>
      <c r="E23" s="23">
        <f>E12+E17+E22</f>
        <v>94529429.409999996</v>
      </c>
      <c r="F23" s="16" t="s">
        <v>54</v>
      </c>
    </row>
    <row r="24" spans="1:6" x14ac:dyDescent="0.3">
      <c r="A24" s="85">
        <v>2</v>
      </c>
      <c r="B24" s="85" t="s">
        <v>145</v>
      </c>
      <c r="C24" s="12" t="s">
        <v>48</v>
      </c>
      <c r="D24" s="8">
        <v>0</v>
      </c>
      <c r="E24" s="22">
        <v>0</v>
      </c>
      <c r="F24" s="85" t="s">
        <v>55</v>
      </c>
    </row>
    <row r="25" spans="1:6" ht="37.5" x14ac:dyDescent="0.3">
      <c r="A25" s="86"/>
      <c r="B25" s="86"/>
      <c r="C25" s="12" t="s">
        <v>49</v>
      </c>
      <c r="D25" s="8">
        <v>3</v>
      </c>
      <c r="E25" s="58">
        <v>3081300</v>
      </c>
      <c r="F25" s="86"/>
    </row>
    <row r="26" spans="1:6" ht="37.5" x14ac:dyDescent="0.3">
      <c r="A26" s="86"/>
      <c r="B26" s="86"/>
      <c r="C26" s="12" t="s">
        <v>50</v>
      </c>
      <c r="D26" s="8">
        <v>0</v>
      </c>
      <c r="E26" s="22">
        <v>0</v>
      </c>
      <c r="F26" s="86"/>
    </row>
    <row r="27" spans="1:6" x14ac:dyDescent="0.3">
      <c r="A27" s="86"/>
      <c r="B27" s="86"/>
      <c r="C27" s="12" t="s">
        <v>51</v>
      </c>
      <c r="D27" s="8">
        <v>7</v>
      </c>
      <c r="E27" s="22">
        <v>119273900</v>
      </c>
      <c r="F27" s="86"/>
    </row>
    <row r="28" spans="1:6" x14ac:dyDescent="0.3">
      <c r="A28" s="86"/>
      <c r="B28" s="86"/>
      <c r="C28" s="46" t="s">
        <v>23</v>
      </c>
      <c r="D28" s="10">
        <v>0</v>
      </c>
      <c r="E28" s="23">
        <f>SUM(E24:E27)</f>
        <v>122355200</v>
      </c>
      <c r="F28" s="87"/>
    </row>
    <row r="29" spans="1:6" x14ac:dyDescent="0.3">
      <c r="A29" s="86"/>
      <c r="B29" s="86"/>
      <c r="C29" s="12" t="s">
        <v>48</v>
      </c>
      <c r="D29" s="8">
        <v>0</v>
      </c>
      <c r="E29" s="22">
        <v>0</v>
      </c>
      <c r="F29" s="85" t="s">
        <v>56</v>
      </c>
    </row>
    <row r="30" spans="1:6" ht="37.5" x14ac:dyDescent="0.3">
      <c r="A30" s="86"/>
      <c r="B30" s="86"/>
      <c r="C30" s="12" t="s">
        <v>49</v>
      </c>
      <c r="D30" s="8">
        <v>0</v>
      </c>
      <c r="E30" s="22">
        <v>0</v>
      </c>
      <c r="F30" s="86"/>
    </row>
    <row r="31" spans="1:6" ht="37.5" x14ac:dyDescent="0.3">
      <c r="A31" s="86"/>
      <c r="B31" s="86"/>
      <c r="C31" s="12" t="s">
        <v>50</v>
      </c>
      <c r="D31" s="8">
        <v>0</v>
      </c>
      <c r="E31" s="22">
        <v>0</v>
      </c>
      <c r="F31" s="86"/>
    </row>
    <row r="32" spans="1:6" x14ac:dyDescent="0.3">
      <c r="A32" s="86"/>
      <c r="B32" s="86"/>
      <c r="C32" s="12" t="s">
        <v>51</v>
      </c>
      <c r="D32" s="8">
        <v>0</v>
      </c>
      <c r="E32" s="22">
        <v>0</v>
      </c>
      <c r="F32" s="86"/>
    </row>
    <row r="33" spans="1:6" x14ac:dyDescent="0.3">
      <c r="A33" s="86"/>
      <c r="B33" s="86"/>
      <c r="C33" s="46" t="s">
        <v>23</v>
      </c>
      <c r="D33" s="10">
        <f>SUM(D29:D32)</f>
        <v>0</v>
      </c>
      <c r="E33" s="23">
        <f>SUM(E29:E32)</f>
        <v>0</v>
      </c>
      <c r="F33" s="87"/>
    </row>
    <row r="34" spans="1:6" x14ac:dyDescent="0.3">
      <c r="A34" s="86"/>
      <c r="B34" s="86"/>
      <c r="C34" s="12" t="s">
        <v>48</v>
      </c>
      <c r="D34" s="8">
        <v>0</v>
      </c>
      <c r="E34" s="22">
        <v>0</v>
      </c>
      <c r="F34" s="85" t="s">
        <v>52</v>
      </c>
    </row>
    <row r="35" spans="1:6" ht="37.5" x14ac:dyDescent="0.3">
      <c r="A35" s="86"/>
      <c r="B35" s="86"/>
      <c r="C35" s="12" t="s">
        <v>49</v>
      </c>
      <c r="D35" s="8">
        <v>0</v>
      </c>
      <c r="E35" s="22">
        <v>0</v>
      </c>
      <c r="F35" s="86"/>
    </row>
    <row r="36" spans="1:6" ht="37.5" x14ac:dyDescent="0.3">
      <c r="A36" s="86"/>
      <c r="B36" s="86"/>
      <c r="C36" s="12" t="s">
        <v>50</v>
      </c>
      <c r="D36" s="8">
        <v>0</v>
      </c>
      <c r="E36" s="22">
        <v>0</v>
      </c>
      <c r="F36" s="86"/>
    </row>
    <row r="37" spans="1:6" x14ac:dyDescent="0.3">
      <c r="A37" s="86"/>
      <c r="B37" s="86"/>
      <c r="C37" s="12" t="s">
        <v>51</v>
      </c>
      <c r="D37" s="8">
        <v>0</v>
      </c>
      <c r="E37" s="22">
        <v>0</v>
      </c>
      <c r="F37" s="86"/>
    </row>
    <row r="38" spans="1:6" x14ac:dyDescent="0.3">
      <c r="A38" s="86"/>
      <c r="B38" s="86"/>
      <c r="C38" s="46" t="s">
        <v>23</v>
      </c>
      <c r="D38" s="10">
        <f>SUM(D34:D37)</f>
        <v>0</v>
      </c>
      <c r="E38" s="23">
        <v>122355200</v>
      </c>
      <c r="F38" s="86"/>
    </row>
    <row r="39" spans="1:6" x14ac:dyDescent="0.3">
      <c r="A39" s="87"/>
      <c r="B39" s="87"/>
      <c r="C39" s="46" t="s">
        <v>53</v>
      </c>
      <c r="D39" s="10">
        <v>0</v>
      </c>
      <c r="E39" s="23">
        <v>216884629.40000001</v>
      </c>
      <c r="F39" s="41" t="s">
        <v>54</v>
      </c>
    </row>
    <row r="40" spans="1:6" x14ac:dyDescent="0.3">
      <c r="A40" s="85">
        <v>3</v>
      </c>
      <c r="B40" s="85" t="s">
        <v>202</v>
      </c>
      <c r="C40" s="12" t="s">
        <v>48</v>
      </c>
      <c r="D40" s="8">
        <v>0</v>
      </c>
      <c r="E40" s="22">
        <v>0</v>
      </c>
      <c r="F40" s="85" t="s">
        <v>55</v>
      </c>
    </row>
    <row r="41" spans="1:6" ht="37.5" x14ac:dyDescent="0.3">
      <c r="A41" s="86"/>
      <c r="B41" s="86"/>
      <c r="C41" s="12" t="s">
        <v>49</v>
      </c>
      <c r="D41" s="8">
        <v>0</v>
      </c>
      <c r="E41" s="58">
        <v>534990</v>
      </c>
      <c r="F41" s="86"/>
    </row>
    <row r="42" spans="1:6" ht="37.5" x14ac:dyDescent="0.3">
      <c r="A42" s="86"/>
      <c r="B42" s="86"/>
      <c r="C42" s="12" t="s">
        <v>50</v>
      </c>
      <c r="D42" s="8">
        <v>0</v>
      </c>
      <c r="E42" s="22">
        <v>0</v>
      </c>
      <c r="F42" s="86"/>
    </row>
    <row r="43" spans="1:6" x14ac:dyDescent="0.3">
      <c r="A43" s="86"/>
      <c r="B43" s="86"/>
      <c r="C43" s="12" t="s">
        <v>51</v>
      </c>
      <c r="D43" s="8">
        <v>0</v>
      </c>
      <c r="E43" s="22">
        <v>94654652.060000002</v>
      </c>
      <c r="F43" s="86"/>
    </row>
    <row r="44" spans="1:6" x14ac:dyDescent="0.3">
      <c r="A44" s="86"/>
      <c r="B44" s="86"/>
      <c r="C44" s="59" t="s">
        <v>23</v>
      </c>
      <c r="D44" s="10">
        <v>0</v>
      </c>
      <c r="E44" s="23">
        <v>95189642.060000002</v>
      </c>
      <c r="F44" s="87"/>
    </row>
    <row r="45" spans="1:6" x14ac:dyDescent="0.3">
      <c r="A45" s="86"/>
      <c r="B45" s="86"/>
      <c r="C45" s="12" t="s">
        <v>48</v>
      </c>
      <c r="D45" s="8">
        <v>0</v>
      </c>
      <c r="E45" s="22">
        <v>144932619</v>
      </c>
      <c r="F45" s="85" t="s">
        <v>56</v>
      </c>
    </row>
    <row r="46" spans="1:6" ht="37.5" x14ac:dyDescent="0.3">
      <c r="A46" s="86"/>
      <c r="B46" s="86"/>
      <c r="C46" s="12" t="s">
        <v>49</v>
      </c>
      <c r="D46" s="8">
        <v>0</v>
      </c>
      <c r="E46" s="22">
        <v>0</v>
      </c>
      <c r="F46" s="86"/>
    </row>
    <row r="47" spans="1:6" ht="37.5" x14ac:dyDescent="0.3">
      <c r="A47" s="86"/>
      <c r="B47" s="86"/>
      <c r="C47" s="12" t="s">
        <v>50</v>
      </c>
      <c r="D47" s="8">
        <v>0</v>
      </c>
      <c r="E47" s="22">
        <v>0</v>
      </c>
      <c r="F47" s="86"/>
    </row>
    <row r="48" spans="1:6" x14ac:dyDescent="0.3">
      <c r="A48" s="86"/>
      <c r="B48" s="86"/>
      <c r="C48" s="12" t="s">
        <v>51</v>
      </c>
      <c r="D48" s="8">
        <v>0</v>
      </c>
      <c r="E48" s="22">
        <v>0</v>
      </c>
      <c r="F48" s="86"/>
    </row>
    <row r="49" spans="1:6" x14ac:dyDescent="0.3">
      <c r="A49" s="86"/>
      <c r="B49" s="86"/>
      <c r="C49" s="59" t="s">
        <v>23</v>
      </c>
      <c r="D49" s="10">
        <f>SUM(D45:D48)</f>
        <v>0</v>
      </c>
      <c r="E49" s="23">
        <f>SUM(E45:E48)</f>
        <v>144932619</v>
      </c>
      <c r="F49" s="87"/>
    </row>
    <row r="50" spans="1:6" x14ac:dyDescent="0.3">
      <c r="A50" s="86"/>
      <c r="B50" s="86"/>
      <c r="C50" s="12" t="s">
        <v>48</v>
      </c>
      <c r="D50" s="8">
        <v>0</v>
      </c>
      <c r="E50" s="22">
        <v>0</v>
      </c>
      <c r="F50" s="85" t="s">
        <v>52</v>
      </c>
    </row>
    <row r="51" spans="1:6" ht="37.5" x14ac:dyDescent="0.3">
      <c r="A51" s="86"/>
      <c r="B51" s="86"/>
      <c r="C51" s="12" t="s">
        <v>49</v>
      </c>
      <c r="D51" s="8">
        <v>0</v>
      </c>
      <c r="E51" s="22">
        <v>0</v>
      </c>
      <c r="F51" s="86"/>
    </row>
    <row r="52" spans="1:6" ht="37.5" x14ac:dyDescent="0.3">
      <c r="A52" s="86"/>
      <c r="B52" s="86"/>
      <c r="C52" s="12" t="s">
        <v>50</v>
      </c>
      <c r="D52" s="8">
        <v>0</v>
      </c>
      <c r="E52" s="22">
        <v>0</v>
      </c>
      <c r="F52" s="86"/>
    </row>
    <row r="53" spans="1:6" x14ac:dyDescent="0.3">
      <c r="A53" s="86"/>
      <c r="B53" s="86"/>
      <c r="C53" s="12" t="s">
        <v>51</v>
      </c>
      <c r="D53" s="8">
        <v>0</v>
      </c>
      <c r="E53" s="22">
        <v>0</v>
      </c>
      <c r="F53" s="86"/>
    </row>
    <row r="54" spans="1:6" x14ac:dyDescent="0.3">
      <c r="A54" s="86"/>
      <c r="B54" s="86"/>
      <c r="C54" s="59" t="s">
        <v>23</v>
      </c>
      <c r="D54" s="10">
        <f>SUM(D50:D53)</f>
        <v>0</v>
      </c>
      <c r="E54" s="23">
        <v>0</v>
      </c>
      <c r="F54" s="86"/>
    </row>
    <row r="55" spans="1:6" x14ac:dyDescent="0.3">
      <c r="A55" s="87"/>
      <c r="B55" s="87"/>
      <c r="C55" s="59" t="s">
        <v>53</v>
      </c>
      <c r="D55" s="10">
        <v>0</v>
      </c>
      <c r="E55" s="23">
        <v>361817248.39999998</v>
      </c>
      <c r="F55" s="41" t="s">
        <v>54</v>
      </c>
    </row>
    <row r="56" spans="1:6" x14ac:dyDescent="0.3">
      <c r="A56" s="85">
        <v>3</v>
      </c>
      <c r="B56" s="85" t="s">
        <v>217</v>
      </c>
      <c r="C56" s="12" t="s">
        <v>48</v>
      </c>
      <c r="D56" s="8">
        <v>0</v>
      </c>
      <c r="E56" s="22">
        <v>0</v>
      </c>
      <c r="F56" s="85" t="s">
        <v>55</v>
      </c>
    </row>
    <row r="57" spans="1:6" ht="37.5" x14ac:dyDescent="0.3">
      <c r="A57" s="86"/>
      <c r="B57" s="86"/>
      <c r="C57" s="12" t="s">
        <v>49</v>
      </c>
      <c r="D57" s="8">
        <v>31</v>
      </c>
      <c r="E57" s="58">
        <v>12161348.07</v>
      </c>
      <c r="F57" s="86"/>
    </row>
    <row r="58" spans="1:6" ht="37.5" x14ac:dyDescent="0.3">
      <c r="A58" s="86"/>
      <c r="B58" s="86"/>
      <c r="C58" s="12" t="s">
        <v>50</v>
      </c>
      <c r="D58" s="8">
        <v>0</v>
      </c>
      <c r="E58" s="22">
        <v>0</v>
      </c>
      <c r="F58" s="86"/>
    </row>
    <row r="59" spans="1:6" x14ac:dyDescent="0.3">
      <c r="A59" s="86"/>
      <c r="B59" s="86"/>
      <c r="C59" s="12" t="s">
        <v>51</v>
      </c>
      <c r="D59" s="8">
        <v>6</v>
      </c>
      <c r="E59" s="22">
        <v>45205813.329999998</v>
      </c>
      <c r="F59" s="86"/>
    </row>
    <row r="60" spans="1:6" x14ac:dyDescent="0.3">
      <c r="A60" s="86"/>
      <c r="B60" s="86"/>
      <c r="C60" s="75" t="s">
        <v>23</v>
      </c>
      <c r="D60" s="10">
        <v>37</v>
      </c>
      <c r="E60" s="23">
        <v>57367161.399999999</v>
      </c>
      <c r="F60" s="87"/>
    </row>
    <row r="61" spans="1:6" x14ac:dyDescent="0.3">
      <c r="A61" s="86"/>
      <c r="B61" s="86"/>
      <c r="C61" s="12" t="s">
        <v>48</v>
      </c>
      <c r="D61" s="8">
        <v>2</v>
      </c>
      <c r="E61" s="22">
        <v>73375000</v>
      </c>
      <c r="F61" s="85" t="s">
        <v>56</v>
      </c>
    </row>
    <row r="62" spans="1:6" ht="37.5" x14ac:dyDescent="0.3">
      <c r="A62" s="86"/>
      <c r="B62" s="86"/>
      <c r="C62" s="12" t="s">
        <v>49</v>
      </c>
      <c r="D62" s="8">
        <v>0</v>
      </c>
      <c r="E62" s="22">
        <v>0</v>
      </c>
      <c r="F62" s="86"/>
    </row>
    <row r="63" spans="1:6" ht="37.5" x14ac:dyDescent="0.3">
      <c r="A63" s="86"/>
      <c r="B63" s="86"/>
      <c r="C63" s="12" t="s">
        <v>50</v>
      </c>
      <c r="D63" s="8">
        <v>0</v>
      </c>
      <c r="E63" s="22">
        <v>0</v>
      </c>
      <c r="F63" s="86"/>
    </row>
    <row r="64" spans="1:6" x14ac:dyDescent="0.3">
      <c r="A64" s="86"/>
      <c r="B64" s="86"/>
      <c r="C64" s="12" t="s">
        <v>51</v>
      </c>
      <c r="D64" s="8">
        <v>0</v>
      </c>
      <c r="E64" s="22">
        <v>0</v>
      </c>
      <c r="F64" s="86"/>
    </row>
    <row r="65" spans="1:6" x14ac:dyDescent="0.3">
      <c r="A65" s="86"/>
      <c r="B65" s="86"/>
      <c r="C65" s="75" t="s">
        <v>23</v>
      </c>
      <c r="D65" s="10">
        <f>SUM(D61:D64)</f>
        <v>2</v>
      </c>
      <c r="E65" s="23">
        <f>SUM(E61:E64)</f>
        <v>73375000</v>
      </c>
      <c r="F65" s="87"/>
    </row>
    <row r="66" spans="1:6" x14ac:dyDescent="0.3">
      <c r="A66" s="86"/>
      <c r="B66" s="86"/>
      <c r="C66" s="12" t="s">
        <v>48</v>
      </c>
      <c r="D66" s="8">
        <v>0</v>
      </c>
      <c r="E66" s="22">
        <v>0</v>
      </c>
      <c r="F66" s="85" t="s">
        <v>52</v>
      </c>
    </row>
    <row r="67" spans="1:6" ht="37.5" x14ac:dyDescent="0.3">
      <c r="A67" s="86"/>
      <c r="B67" s="86"/>
      <c r="C67" s="12" t="s">
        <v>49</v>
      </c>
      <c r="D67" s="8">
        <v>0</v>
      </c>
      <c r="E67" s="22">
        <v>0</v>
      </c>
      <c r="F67" s="86"/>
    </row>
    <row r="68" spans="1:6" ht="37.5" x14ac:dyDescent="0.3">
      <c r="A68" s="86"/>
      <c r="B68" s="86"/>
      <c r="C68" s="12" t="s">
        <v>50</v>
      </c>
      <c r="D68" s="8">
        <v>0</v>
      </c>
      <c r="E68" s="22">
        <v>0</v>
      </c>
      <c r="F68" s="86"/>
    </row>
    <row r="69" spans="1:6" x14ac:dyDescent="0.3">
      <c r="A69" s="86"/>
      <c r="B69" s="86"/>
      <c r="C69" s="12" t="s">
        <v>51</v>
      </c>
      <c r="D69" s="8">
        <v>0</v>
      </c>
      <c r="E69" s="22">
        <v>0</v>
      </c>
      <c r="F69" s="86"/>
    </row>
    <row r="70" spans="1:6" x14ac:dyDescent="0.3">
      <c r="A70" s="86"/>
      <c r="B70" s="86"/>
      <c r="C70" s="75" t="s">
        <v>23</v>
      </c>
      <c r="D70" s="10">
        <f>SUM(D66:D69)</f>
        <v>0</v>
      </c>
      <c r="E70" s="23">
        <v>130742161.40000001</v>
      </c>
      <c r="F70" s="86"/>
    </row>
    <row r="71" spans="1:6" x14ac:dyDescent="0.3">
      <c r="A71" s="87"/>
      <c r="B71" s="87"/>
      <c r="C71" s="75" t="s">
        <v>53</v>
      </c>
      <c r="D71" s="10">
        <v>0</v>
      </c>
      <c r="E71" s="23">
        <v>492559409.80000001</v>
      </c>
      <c r="F71" s="41" t="s">
        <v>54</v>
      </c>
    </row>
  </sheetData>
  <mergeCells count="27">
    <mergeCell ref="A40:A55"/>
    <mergeCell ref="B40:B55"/>
    <mergeCell ref="F40:F44"/>
    <mergeCell ref="F45:F49"/>
    <mergeCell ref="F50:F54"/>
    <mergeCell ref="A3:N3"/>
    <mergeCell ref="A4:F4"/>
    <mergeCell ref="F8:F12"/>
    <mergeCell ref="F13:F17"/>
    <mergeCell ref="A6:A7"/>
    <mergeCell ref="B6:B7"/>
    <mergeCell ref="C6:C7"/>
    <mergeCell ref="D6:E6"/>
    <mergeCell ref="F6:F7"/>
    <mergeCell ref="B8:B23"/>
    <mergeCell ref="A8:A23"/>
    <mergeCell ref="F18:F22"/>
    <mergeCell ref="A24:A39"/>
    <mergeCell ref="B24:B39"/>
    <mergeCell ref="F24:F28"/>
    <mergeCell ref="F29:F33"/>
    <mergeCell ref="F34:F38"/>
    <mergeCell ref="A56:A71"/>
    <mergeCell ref="B56:B71"/>
    <mergeCell ref="F56:F60"/>
    <mergeCell ref="F61:F65"/>
    <mergeCell ref="F66:F7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4.9989318521683403E-2"/>
  </sheetPr>
  <dimension ref="A1:J15"/>
  <sheetViews>
    <sheetView workbookViewId="0">
      <selection activeCell="D20" sqref="D20"/>
    </sheetView>
  </sheetViews>
  <sheetFormatPr defaultRowHeight="18.75" x14ac:dyDescent="0.3"/>
  <cols>
    <col min="1" max="1" width="11" style="1" customWidth="1"/>
    <col min="2" max="2" width="22.7109375" style="1" customWidth="1"/>
    <col min="3" max="3" width="32.42578125" style="1" customWidth="1"/>
    <col min="4" max="4" width="23.85546875" style="1" customWidth="1"/>
    <col min="5" max="6" width="24.28515625" style="1" customWidth="1"/>
    <col min="7" max="7" width="23.42578125" style="1" customWidth="1"/>
    <col min="8" max="8" width="44.28515625" style="1" customWidth="1"/>
    <col min="9" max="9" width="21.7109375" style="1" customWidth="1"/>
    <col min="10" max="10" width="43.42578125" style="1" customWidth="1"/>
    <col min="11" max="16384" width="9.140625" style="1"/>
  </cols>
  <sheetData>
    <row r="1" spans="1:10" x14ac:dyDescent="0.3">
      <c r="J1" s="7" t="s">
        <v>2</v>
      </c>
    </row>
    <row r="3" spans="1:10" ht="58.5" customHeight="1" x14ac:dyDescent="0.3">
      <c r="A3" s="79" t="s">
        <v>280</v>
      </c>
      <c r="B3" s="79"/>
      <c r="C3" s="79"/>
      <c r="D3" s="79"/>
      <c r="E3" s="79"/>
      <c r="F3" s="79"/>
      <c r="G3" s="79"/>
      <c r="H3" s="79"/>
      <c r="I3" s="79"/>
      <c r="J3" s="79"/>
    </row>
    <row r="4" spans="1:10" x14ac:dyDescent="0.3">
      <c r="A4" s="80" t="s">
        <v>21</v>
      </c>
      <c r="B4" s="80"/>
      <c r="C4" s="80"/>
      <c r="D4" s="80"/>
      <c r="E4" s="80"/>
      <c r="F4" s="80"/>
      <c r="G4" s="80"/>
      <c r="H4" s="80"/>
      <c r="I4" s="80"/>
      <c r="J4" s="80"/>
    </row>
    <row r="6" spans="1:10" x14ac:dyDescent="0.3">
      <c r="A6" s="81" t="s">
        <v>22</v>
      </c>
      <c r="B6" s="81" t="s">
        <v>41</v>
      </c>
      <c r="C6" s="81" t="s">
        <v>57</v>
      </c>
      <c r="D6" s="81" t="s">
        <v>58</v>
      </c>
      <c r="E6" s="81" t="s">
        <v>59</v>
      </c>
      <c r="F6" s="83" t="s">
        <v>60</v>
      </c>
      <c r="G6" s="81" t="s">
        <v>61</v>
      </c>
      <c r="H6" s="81" t="s">
        <v>35</v>
      </c>
      <c r="I6" s="81"/>
      <c r="J6" s="81" t="s">
        <v>62</v>
      </c>
    </row>
    <row r="7" spans="1:10" ht="51" customHeight="1" x14ac:dyDescent="0.3">
      <c r="A7" s="81"/>
      <c r="B7" s="81"/>
      <c r="C7" s="81"/>
      <c r="D7" s="81"/>
      <c r="E7" s="81"/>
      <c r="F7" s="84"/>
      <c r="G7" s="81"/>
      <c r="H7" s="9" t="s">
        <v>38</v>
      </c>
      <c r="I7" s="9" t="s">
        <v>39</v>
      </c>
      <c r="J7" s="81"/>
    </row>
    <row r="8" spans="1:10" x14ac:dyDescent="0.3">
      <c r="A8" s="18">
        <v>1</v>
      </c>
      <c r="B8" s="86" t="s">
        <v>216</v>
      </c>
      <c r="C8" s="91" t="s">
        <v>215</v>
      </c>
      <c r="D8" s="65" t="s">
        <v>214</v>
      </c>
      <c r="E8" s="18" t="s">
        <v>204</v>
      </c>
      <c r="F8" s="22">
        <v>29420358</v>
      </c>
      <c r="G8" s="22" t="s">
        <v>208</v>
      </c>
      <c r="H8" s="63" t="s">
        <v>205</v>
      </c>
      <c r="I8" s="18">
        <v>311027703</v>
      </c>
      <c r="J8" s="18"/>
    </row>
    <row r="9" spans="1:10" x14ac:dyDescent="0.3">
      <c r="A9" s="18">
        <v>2</v>
      </c>
      <c r="B9" s="86"/>
      <c r="C9" s="91"/>
      <c r="D9" s="65" t="s">
        <v>214</v>
      </c>
      <c r="E9" s="18" t="s">
        <v>204</v>
      </c>
      <c r="F9" s="22">
        <v>51982143</v>
      </c>
      <c r="G9" s="22" t="s">
        <v>208</v>
      </c>
      <c r="H9" s="63" t="s">
        <v>205</v>
      </c>
      <c r="I9" s="41">
        <v>311027703</v>
      </c>
      <c r="J9" s="18"/>
    </row>
    <row r="10" spans="1:10" x14ac:dyDescent="0.3">
      <c r="A10" s="41">
        <v>3</v>
      </c>
      <c r="B10" s="86"/>
      <c r="C10" s="91"/>
      <c r="D10" s="65" t="s">
        <v>214</v>
      </c>
      <c r="E10" s="41" t="s">
        <v>204</v>
      </c>
      <c r="F10" s="22">
        <v>13306358</v>
      </c>
      <c r="G10" s="22" t="s">
        <v>208</v>
      </c>
      <c r="H10" s="63" t="s">
        <v>205</v>
      </c>
      <c r="I10" s="41">
        <v>311027703</v>
      </c>
      <c r="J10" s="41"/>
    </row>
    <row r="11" spans="1:10" x14ac:dyDescent="0.3">
      <c r="A11" s="41">
        <v>4</v>
      </c>
      <c r="B11" s="86"/>
      <c r="C11" s="91"/>
      <c r="D11" s="65" t="s">
        <v>214</v>
      </c>
      <c r="E11" s="41" t="s">
        <v>204</v>
      </c>
      <c r="F11" s="22">
        <v>16501786</v>
      </c>
      <c r="G11" s="22" t="s">
        <v>208</v>
      </c>
      <c r="H11" s="63" t="s">
        <v>205</v>
      </c>
      <c r="I11" s="41">
        <v>311027703</v>
      </c>
      <c r="J11" s="41"/>
    </row>
    <row r="12" spans="1:10" x14ac:dyDescent="0.3">
      <c r="A12" s="18">
        <v>5</v>
      </c>
      <c r="B12" s="86"/>
      <c r="C12" s="91"/>
      <c r="D12" s="65" t="s">
        <v>214</v>
      </c>
      <c r="E12" s="18" t="s">
        <v>204</v>
      </c>
      <c r="F12" s="22">
        <v>33721974</v>
      </c>
      <c r="G12" s="22" t="s">
        <v>208</v>
      </c>
      <c r="H12" s="63" t="s">
        <v>205</v>
      </c>
      <c r="I12" s="41">
        <v>311027703</v>
      </c>
      <c r="J12" s="18"/>
    </row>
    <row r="13" spans="1:10" x14ac:dyDescent="0.3">
      <c r="A13" s="41">
        <v>1</v>
      </c>
      <c r="B13" s="85" t="s">
        <v>322</v>
      </c>
      <c r="C13" s="12" t="s">
        <v>323</v>
      </c>
      <c r="D13" s="65" t="s">
        <v>214</v>
      </c>
      <c r="E13" s="41" t="s">
        <v>204</v>
      </c>
      <c r="F13" s="22">
        <v>40100000</v>
      </c>
      <c r="G13" s="22" t="s">
        <v>315</v>
      </c>
      <c r="H13" s="42" t="s">
        <v>324</v>
      </c>
      <c r="I13" s="41">
        <v>306022728</v>
      </c>
      <c r="J13" s="41"/>
    </row>
    <row r="14" spans="1:10" x14ac:dyDescent="0.3">
      <c r="A14" s="41">
        <v>2</v>
      </c>
      <c r="B14" s="90"/>
      <c r="C14" s="78" t="s">
        <v>318</v>
      </c>
      <c r="D14" s="65" t="s">
        <v>214</v>
      </c>
      <c r="E14" s="41" t="s">
        <v>204</v>
      </c>
      <c r="F14" s="22">
        <v>33275000</v>
      </c>
      <c r="G14" s="22" t="s">
        <v>319</v>
      </c>
      <c r="H14" s="42" t="s">
        <v>325</v>
      </c>
      <c r="I14" s="41">
        <v>201078269</v>
      </c>
      <c r="J14" s="41"/>
    </row>
    <row r="15" spans="1:10" x14ac:dyDescent="0.3">
      <c r="D15" s="9" t="s">
        <v>63</v>
      </c>
      <c r="E15" s="9" t="s">
        <v>54</v>
      </c>
      <c r="F15" s="24">
        <f>SUM(F8:F14)</f>
        <v>218307619</v>
      </c>
      <c r="G15" s="23" t="s">
        <v>54</v>
      </c>
      <c r="H15" s="9" t="s">
        <v>54</v>
      </c>
      <c r="I15" s="9" t="s">
        <v>54</v>
      </c>
      <c r="J15" s="9" t="s">
        <v>54</v>
      </c>
    </row>
  </sheetData>
  <mergeCells count="14">
    <mergeCell ref="B13:B14"/>
    <mergeCell ref="J6:J7"/>
    <mergeCell ref="B8:B12"/>
    <mergeCell ref="A3:J3"/>
    <mergeCell ref="A4:J4"/>
    <mergeCell ref="A6:A7"/>
    <mergeCell ref="B6:B7"/>
    <mergeCell ref="C6:C7"/>
    <mergeCell ref="D6:D7"/>
    <mergeCell ref="E6:E7"/>
    <mergeCell ref="F6:F7"/>
    <mergeCell ref="G6:G7"/>
    <mergeCell ref="H6:I6"/>
    <mergeCell ref="C8:C1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4.9989318521683403E-2"/>
  </sheetPr>
  <dimension ref="A1:J73"/>
  <sheetViews>
    <sheetView topLeftCell="A52" zoomScale="70" zoomScaleNormal="70" workbookViewId="0">
      <selection activeCell="K33" sqref="K33"/>
    </sheetView>
  </sheetViews>
  <sheetFormatPr defaultRowHeight="18.75" x14ac:dyDescent="0.3"/>
  <cols>
    <col min="1" max="1" width="11.85546875" style="1" customWidth="1"/>
    <col min="2" max="2" width="15" style="1" customWidth="1"/>
    <col min="3" max="3" width="39.5703125" style="1" customWidth="1"/>
    <col min="4" max="4" width="28.5703125" style="1" customWidth="1"/>
    <col min="5" max="6" width="23.5703125" style="1" customWidth="1"/>
    <col min="7" max="7" width="44.28515625" style="1" customWidth="1"/>
    <col min="8" max="8" width="42.5703125" style="1" customWidth="1"/>
    <col min="9" max="9" width="33.85546875" style="1" customWidth="1"/>
    <col min="10" max="10" width="28.5703125" style="1" customWidth="1"/>
    <col min="11" max="16384" width="9.140625" style="1"/>
  </cols>
  <sheetData>
    <row r="1" spans="1:10" x14ac:dyDescent="0.3">
      <c r="J1" s="3" t="s">
        <v>4</v>
      </c>
    </row>
    <row r="3" spans="1:10" ht="54" customHeight="1" x14ac:dyDescent="0.3">
      <c r="A3" s="79" t="s">
        <v>281</v>
      </c>
      <c r="B3" s="79"/>
      <c r="C3" s="79"/>
      <c r="D3" s="79"/>
      <c r="E3" s="79"/>
      <c r="F3" s="79"/>
      <c r="G3" s="79"/>
      <c r="H3" s="79"/>
      <c r="I3" s="79"/>
      <c r="J3" s="79"/>
    </row>
    <row r="4" spans="1:10" x14ac:dyDescent="0.3">
      <c r="A4" s="80" t="s">
        <v>21</v>
      </c>
      <c r="B4" s="80"/>
      <c r="C4" s="80"/>
      <c r="D4" s="80"/>
      <c r="E4" s="80"/>
      <c r="F4" s="80"/>
      <c r="G4" s="80"/>
      <c r="H4" s="80"/>
      <c r="I4" s="80"/>
      <c r="J4" s="80"/>
    </row>
    <row r="5" spans="1:10" x14ac:dyDescent="0.3">
      <c r="J5" s="13" t="s">
        <v>64</v>
      </c>
    </row>
    <row r="6" spans="1:10" ht="34.5" customHeight="1" x14ac:dyDescent="0.3">
      <c r="A6" s="81" t="s">
        <v>22</v>
      </c>
      <c r="B6" s="81" t="s">
        <v>41</v>
      </c>
      <c r="C6" s="81" t="s">
        <v>57</v>
      </c>
      <c r="D6" s="81" t="s">
        <v>58</v>
      </c>
      <c r="E6" s="81" t="s">
        <v>59</v>
      </c>
      <c r="F6" s="83" t="s">
        <v>60</v>
      </c>
      <c r="G6" s="92" t="s">
        <v>61</v>
      </c>
      <c r="H6" s="81" t="s">
        <v>35</v>
      </c>
      <c r="I6" s="81"/>
      <c r="J6" s="81" t="s">
        <v>62</v>
      </c>
    </row>
    <row r="7" spans="1:10" ht="72.75" customHeight="1" x14ac:dyDescent="0.3">
      <c r="A7" s="81"/>
      <c r="B7" s="81"/>
      <c r="C7" s="81"/>
      <c r="D7" s="81"/>
      <c r="E7" s="81"/>
      <c r="F7" s="84"/>
      <c r="G7" s="92"/>
      <c r="H7" s="9" t="s">
        <v>38</v>
      </c>
      <c r="I7" s="17" t="s">
        <v>39</v>
      </c>
      <c r="J7" s="81"/>
    </row>
    <row r="8" spans="1:10" ht="57.75" customHeight="1" x14ac:dyDescent="0.3">
      <c r="A8" s="41" t="s">
        <v>3</v>
      </c>
      <c r="B8" s="85" t="s">
        <v>47</v>
      </c>
      <c r="C8" s="42" t="s">
        <v>3</v>
      </c>
      <c r="D8" s="41" t="s">
        <v>3</v>
      </c>
      <c r="E8" s="41" t="s">
        <v>3</v>
      </c>
      <c r="F8" s="25" t="s">
        <v>3</v>
      </c>
      <c r="G8" s="41" t="s">
        <v>3</v>
      </c>
      <c r="H8" s="43" t="s">
        <v>3</v>
      </c>
      <c r="I8" s="44" t="s">
        <v>3</v>
      </c>
      <c r="J8" s="25" t="s">
        <v>3</v>
      </c>
    </row>
    <row r="9" spans="1:10" x14ac:dyDescent="0.3">
      <c r="A9" s="41" t="s">
        <v>3</v>
      </c>
      <c r="B9" s="86"/>
      <c r="C9" s="42" t="s">
        <v>3</v>
      </c>
      <c r="D9" s="41" t="s">
        <v>3</v>
      </c>
      <c r="E9" s="41" t="s">
        <v>3</v>
      </c>
      <c r="F9" s="25" t="s">
        <v>3</v>
      </c>
      <c r="G9" s="41" t="s">
        <v>3</v>
      </c>
      <c r="H9" s="43" t="s">
        <v>3</v>
      </c>
      <c r="I9" s="44" t="s">
        <v>3</v>
      </c>
      <c r="J9" s="25" t="s">
        <v>3</v>
      </c>
    </row>
    <row r="10" spans="1:10" x14ac:dyDescent="0.3">
      <c r="A10" s="41"/>
      <c r="B10" s="86"/>
      <c r="C10" s="42" t="s">
        <v>3</v>
      </c>
      <c r="D10" s="41" t="s">
        <v>3</v>
      </c>
      <c r="E10" s="41" t="s">
        <v>3</v>
      </c>
      <c r="F10" s="25" t="s">
        <v>3</v>
      </c>
      <c r="G10" s="41" t="s">
        <v>3</v>
      </c>
      <c r="H10" s="43" t="s">
        <v>3</v>
      </c>
      <c r="I10" s="44" t="s">
        <v>3</v>
      </c>
      <c r="J10" s="25" t="s">
        <v>3</v>
      </c>
    </row>
    <row r="11" spans="1:10" ht="23.25" customHeight="1" x14ac:dyDescent="0.3">
      <c r="A11" s="9"/>
      <c r="B11" s="86"/>
      <c r="C11" s="9" t="s">
        <v>65</v>
      </c>
      <c r="D11" s="9" t="s">
        <v>63</v>
      </c>
      <c r="E11" s="9" t="s">
        <v>54</v>
      </c>
      <c r="F11" s="26">
        <f>SUM(F8:F10)</f>
        <v>0</v>
      </c>
      <c r="G11" s="9" t="s">
        <v>54</v>
      </c>
      <c r="H11" s="9" t="s">
        <v>54</v>
      </c>
      <c r="I11" s="45" t="s">
        <v>54</v>
      </c>
      <c r="J11" s="9" t="s">
        <v>65</v>
      </c>
    </row>
    <row r="12" spans="1:10" ht="39.75" customHeight="1" x14ac:dyDescent="0.3">
      <c r="A12" s="41" t="s">
        <v>152</v>
      </c>
      <c r="B12" s="86"/>
      <c r="C12" s="51" t="s">
        <v>200</v>
      </c>
      <c r="D12" s="42" t="s">
        <v>150</v>
      </c>
      <c r="E12" s="41" t="s">
        <v>151</v>
      </c>
      <c r="F12" s="52">
        <v>749999</v>
      </c>
      <c r="G12" s="44" t="s">
        <v>187</v>
      </c>
      <c r="H12" s="43" t="s">
        <v>166</v>
      </c>
      <c r="I12" s="44" t="s">
        <v>174</v>
      </c>
      <c r="J12" s="25" t="s">
        <v>3</v>
      </c>
    </row>
    <row r="13" spans="1:10" ht="57" customHeight="1" x14ac:dyDescent="0.3">
      <c r="A13" s="41" t="s">
        <v>153</v>
      </c>
      <c r="B13" s="86"/>
      <c r="C13" s="51" t="s">
        <v>160</v>
      </c>
      <c r="D13" s="42" t="s">
        <v>150</v>
      </c>
      <c r="E13" s="41" t="s">
        <v>151</v>
      </c>
      <c r="F13" s="52">
        <v>369600</v>
      </c>
      <c r="G13" s="44" t="s">
        <v>188</v>
      </c>
      <c r="H13" s="43" t="s">
        <v>167</v>
      </c>
      <c r="I13" s="44" t="s">
        <v>175</v>
      </c>
      <c r="J13" s="25" t="s">
        <v>3</v>
      </c>
    </row>
    <row r="14" spans="1:10" ht="39.75" customHeight="1" x14ac:dyDescent="0.3">
      <c r="A14" s="41" t="s">
        <v>154</v>
      </c>
      <c r="B14" s="86"/>
      <c r="C14" s="51" t="s">
        <v>161</v>
      </c>
      <c r="D14" s="42" t="s">
        <v>150</v>
      </c>
      <c r="E14" s="41" t="s">
        <v>151</v>
      </c>
      <c r="F14" s="52">
        <v>692000</v>
      </c>
      <c r="G14" s="44" t="s">
        <v>189</v>
      </c>
      <c r="H14" s="43" t="s">
        <v>168</v>
      </c>
      <c r="I14" s="44" t="s">
        <v>176</v>
      </c>
      <c r="J14" s="25" t="s">
        <v>3</v>
      </c>
    </row>
    <row r="15" spans="1:10" ht="39.75" customHeight="1" x14ac:dyDescent="0.3">
      <c r="A15" s="41" t="s">
        <v>155</v>
      </c>
      <c r="B15" s="86"/>
      <c r="C15" s="51" t="s">
        <v>162</v>
      </c>
      <c r="D15" s="42" t="s">
        <v>150</v>
      </c>
      <c r="E15" s="42" t="s">
        <v>151</v>
      </c>
      <c r="F15" s="52">
        <v>225000</v>
      </c>
      <c r="G15" s="44" t="s">
        <v>190</v>
      </c>
      <c r="H15" s="43" t="s">
        <v>169</v>
      </c>
      <c r="I15" s="44" t="s">
        <v>177</v>
      </c>
      <c r="J15" s="25" t="s">
        <v>3</v>
      </c>
    </row>
    <row r="16" spans="1:10" ht="39.75" customHeight="1" x14ac:dyDescent="0.3">
      <c r="A16" s="41" t="s">
        <v>156</v>
      </c>
      <c r="B16" s="86"/>
      <c r="C16" s="51" t="s">
        <v>163</v>
      </c>
      <c r="D16" s="42" t="s">
        <v>150</v>
      </c>
      <c r="E16" s="42" t="s">
        <v>151</v>
      </c>
      <c r="F16" s="52">
        <v>99950</v>
      </c>
      <c r="G16" s="44" t="s">
        <v>191</v>
      </c>
      <c r="H16" s="43" t="s">
        <v>170</v>
      </c>
      <c r="I16" s="44" t="s">
        <v>178</v>
      </c>
      <c r="J16" s="25" t="s">
        <v>3</v>
      </c>
    </row>
    <row r="17" spans="1:10" ht="39.75" customHeight="1" x14ac:dyDescent="0.3">
      <c r="A17" s="41" t="s">
        <v>157</v>
      </c>
      <c r="B17" s="86"/>
      <c r="C17" s="51" t="s">
        <v>201</v>
      </c>
      <c r="D17" s="42" t="s">
        <v>150</v>
      </c>
      <c r="E17" s="42" t="s">
        <v>151</v>
      </c>
      <c r="F17" s="52">
        <v>46750</v>
      </c>
      <c r="G17" s="44" t="s">
        <v>192</v>
      </c>
      <c r="H17" s="43" t="s">
        <v>171</v>
      </c>
      <c r="I17" s="44" t="s">
        <v>179</v>
      </c>
      <c r="J17" s="25" t="s">
        <v>3</v>
      </c>
    </row>
    <row r="18" spans="1:10" ht="39.75" customHeight="1" x14ac:dyDescent="0.3">
      <c r="A18" s="41" t="s">
        <v>158</v>
      </c>
      <c r="B18" s="86"/>
      <c r="C18" s="51" t="s">
        <v>164</v>
      </c>
      <c r="D18" s="42" t="s">
        <v>150</v>
      </c>
      <c r="E18" s="42" t="s">
        <v>151</v>
      </c>
      <c r="F18" s="52">
        <v>359500</v>
      </c>
      <c r="G18" s="44" t="s">
        <v>193</v>
      </c>
      <c r="H18" s="43" t="s">
        <v>172</v>
      </c>
      <c r="I18" s="44" t="s">
        <v>180</v>
      </c>
      <c r="J18" s="25" t="s">
        <v>3</v>
      </c>
    </row>
    <row r="19" spans="1:10" ht="39.75" customHeight="1" x14ac:dyDescent="0.3">
      <c r="A19" s="41" t="s">
        <v>159</v>
      </c>
      <c r="B19" s="86"/>
      <c r="C19" s="51" t="s">
        <v>165</v>
      </c>
      <c r="D19" s="42" t="s">
        <v>150</v>
      </c>
      <c r="E19" s="42" t="s">
        <v>151</v>
      </c>
      <c r="F19" s="52">
        <v>330960</v>
      </c>
      <c r="G19" s="44" t="s">
        <v>194</v>
      </c>
      <c r="H19" s="43" t="s">
        <v>173</v>
      </c>
      <c r="I19" s="44" t="s">
        <v>181</v>
      </c>
      <c r="J19" s="25" t="s">
        <v>3</v>
      </c>
    </row>
    <row r="20" spans="1:10" ht="47.25" customHeight="1" x14ac:dyDescent="0.3">
      <c r="A20" s="9"/>
      <c r="B20" s="86"/>
      <c r="C20" s="17" t="s">
        <v>54</v>
      </c>
      <c r="D20" s="9" t="s">
        <v>184</v>
      </c>
      <c r="E20" s="9" t="s">
        <v>54</v>
      </c>
      <c r="F20" s="26">
        <f>SUM(F12:F19)</f>
        <v>2873759</v>
      </c>
      <c r="G20" s="9" t="s">
        <v>54</v>
      </c>
      <c r="H20" s="9" t="s">
        <v>54</v>
      </c>
      <c r="I20" s="9" t="s">
        <v>54</v>
      </c>
      <c r="J20" s="9" t="s">
        <v>54</v>
      </c>
    </row>
    <row r="21" spans="1:10" ht="47.25" customHeight="1" x14ac:dyDescent="0.3">
      <c r="A21" s="46"/>
      <c r="B21" s="87"/>
      <c r="C21" s="53" t="s">
        <v>3</v>
      </c>
      <c r="D21" s="42" t="s">
        <v>3</v>
      </c>
      <c r="E21" s="42" t="s">
        <v>3</v>
      </c>
      <c r="F21" s="54" t="s">
        <v>3</v>
      </c>
      <c r="G21" s="54" t="s">
        <v>3</v>
      </c>
      <c r="H21" s="43" t="s">
        <v>3</v>
      </c>
      <c r="I21" s="41" t="s">
        <v>3</v>
      </c>
      <c r="J21" s="47"/>
    </row>
    <row r="22" spans="1:10" ht="47.25" customHeight="1" x14ac:dyDescent="0.3">
      <c r="A22" s="56">
        <v>1</v>
      </c>
      <c r="B22" s="86" t="s">
        <v>145</v>
      </c>
      <c r="C22" s="53" t="s">
        <v>164</v>
      </c>
      <c r="D22" s="42" t="s">
        <v>150</v>
      </c>
      <c r="E22" s="42" t="s">
        <v>151</v>
      </c>
      <c r="F22" s="54">
        <v>528300</v>
      </c>
      <c r="G22" s="54" t="s">
        <v>195</v>
      </c>
      <c r="H22" s="43" t="s">
        <v>173</v>
      </c>
      <c r="I22" s="41">
        <v>303055063</v>
      </c>
      <c r="J22" s="57"/>
    </row>
    <row r="23" spans="1:10" ht="57.75" customHeight="1" x14ac:dyDescent="0.3">
      <c r="A23" s="41">
        <v>2</v>
      </c>
      <c r="B23" s="86"/>
      <c r="C23" s="53" t="s">
        <v>185</v>
      </c>
      <c r="D23" s="42" t="s">
        <v>150</v>
      </c>
      <c r="E23" s="42" t="s">
        <v>151</v>
      </c>
      <c r="F23" s="54">
        <v>225000</v>
      </c>
      <c r="G23" s="54" t="s">
        <v>196</v>
      </c>
      <c r="H23" s="43" t="s">
        <v>182</v>
      </c>
      <c r="I23" s="44" t="s">
        <v>197</v>
      </c>
      <c r="J23" s="25" t="s">
        <v>3</v>
      </c>
    </row>
    <row r="24" spans="1:10" x14ac:dyDescent="0.3">
      <c r="A24" s="41">
        <v>3</v>
      </c>
      <c r="B24" s="86"/>
      <c r="C24" s="53" t="s">
        <v>186</v>
      </c>
      <c r="D24" s="42" t="s">
        <v>150</v>
      </c>
      <c r="E24" s="42" t="s">
        <v>151</v>
      </c>
      <c r="F24" s="54">
        <v>2328000</v>
      </c>
      <c r="G24" s="54" t="s">
        <v>199</v>
      </c>
      <c r="H24" s="43" t="s">
        <v>183</v>
      </c>
      <c r="I24" s="44" t="s">
        <v>198</v>
      </c>
      <c r="J24" s="25" t="s">
        <v>3</v>
      </c>
    </row>
    <row r="25" spans="1:10" ht="39.75" customHeight="1" x14ac:dyDescent="0.3">
      <c r="A25" s="41" t="s">
        <v>3</v>
      </c>
      <c r="B25" s="86"/>
      <c r="C25" s="56" t="s">
        <v>65</v>
      </c>
      <c r="D25" s="56" t="s">
        <v>184</v>
      </c>
      <c r="E25" s="56" t="s">
        <v>54</v>
      </c>
      <c r="F25" s="26">
        <v>3081300</v>
      </c>
      <c r="G25" s="56" t="s">
        <v>54</v>
      </c>
      <c r="H25" s="56" t="s">
        <v>54</v>
      </c>
      <c r="I25" s="45" t="s">
        <v>54</v>
      </c>
      <c r="J25" s="56" t="s">
        <v>65</v>
      </c>
    </row>
    <row r="26" spans="1:10" ht="39.75" customHeight="1" x14ac:dyDescent="0.3">
      <c r="A26" s="41" t="s">
        <v>3</v>
      </c>
      <c r="B26" s="86"/>
      <c r="C26" s="42" t="s">
        <v>3</v>
      </c>
      <c r="D26" s="56" t="s">
        <v>3</v>
      </c>
      <c r="E26" s="41" t="s">
        <v>3</v>
      </c>
      <c r="F26" s="55" t="s">
        <v>3</v>
      </c>
      <c r="G26" s="44" t="s">
        <v>3</v>
      </c>
      <c r="H26" s="43" t="s">
        <v>3</v>
      </c>
      <c r="I26" s="44" t="s">
        <v>3</v>
      </c>
      <c r="J26" s="25" t="s">
        <v>3</v>
      </c>
    </row>
    <row r="27" spans="1:10" ht="47.25" customHeight="1" x14ac:dyDescent="0.3">
      <c r="A27" s="46"/>
      <c r="B27" s="49"/>
      <c r="C27" s="48" t="s">
        <v>54</v>
      </c>
      <c r="D27" s="46" t="s">
        <v>3</v>
      </c>
      <c r="E27" s="46" t="s">
        <v>54</v>
      </c>
      <c r="F27" s="26" t="s">
        <v>3</v>
      </c>
      <c r="G27" s="46" t="s">
        <v>54</v>
      </c>
      <c r="H27" s="46" t="s">
        <v>54</v>
      </c>
      <c r="I27" s="46" t="s">
        <v>54</v>
      </c>
      <c r="J27" s="46" t="s">
        <v>54</v>
      </c>
    </row>
    <row r="28" spans="1:10" ht="23.25" customHeight="1" x14ac:dyDescent="0.3">
      <c r="A28" s="46"/>
      <c r="B28" s="49"/>
      <c r="C28" s="46" t="s">
        <v>54</v>
      </c>
      <c r="D28" s="9" t="s">
        <v>3</v>
      </c>
      <c r="E28" s="9" t="s">
        <v>54</v>
      </c>
      <c r="F28" s="26" t="s">
        <v>3</v>
      </c>
      <c r="G28" s="9" t="s">
        <v>54</v>
      </c>
      <c r="H28" s="9" t="s">
        <v>54</v>
      </c>
      <c r="I28" s="9" t="s">
        <v>54</v>
      </c>
      <c r="J28" s="9" t="s">
        <v>54</v>
      </c>
    </row>
    <row r="29" spans="1:10" ht="47.25" customHeight="1" x14ac:dyDescent="0.3">
      <c r="A29" s="60">
        <v>1</v>
      </c>
      <c r="B29" s="86" t="s">
        <v>202</v>
      </c>
      <c r="C29" s="53" t="s">
        <v>164</v>
      </c>
      <c r="D29" s="42" t="s">
        <v>150</v>
      </c>
      <c r="E29" s="42" t="s">
        <v>151</v>
      </c>
      <c r="F29" s="54">
        <v>534990</v>
      </c>
      <c r="G29" s="54" t="s">
        <v>213</v>
      </c>
      <c r="H29" s="43" t="s">
        <v>172</v>
      </c>
      <c r="I29" s="41">
        <v>303055063</v>
      </c>
      <c r="J29" s="61"/>
    </row>
    <row r="30" spans="1:10" ht="57.75" customHeight="1" x14ac:dyDescent="0.3">
      <c r="A30" s="41">
        <v>2</v>
      </c>
      <c r="B30" s="86"/>
      <c r="C30" s="51" t="s">
        <v>206</v>
      </c>
      <c r="D30" s="42" t="s">
        <v>203</v>
      </c>
      <c r="E30" s="42" t="s">
        <v>204</v>
      </c>
      <c r="F30" s="66">
        <v>29420358</v>
      </c>
      <c r="G30" s="54" t="s">
        <v>208</v>
      </c>
      <c r="H30" s="63" t="s">
        <v>205</v>
      </c>
      <c r="I30" s="44" t="s">
        <v>209</v>
      </c>
      <c r="J30" s="25" t="s">
        <v>3</v>
      </c>
    </row>
    <row r="31" spans="1:10" x14ac:dyDescent="0.3">
      <c r="A31" s="41">
        <v>3</v>
      </c>
      <c r="B31" s="86"/>
      <c r="C31" s="53" t="s">
        <v>207</v>
      </c>
      <c r="D31" s="42" t="s">
        <v>203</v>
      </c>
      <c r="E31" s="42" t="s">
        <v>204</v>
      </c>
      <c r="F31" s="54">
        <v>51982143</v>
      </c>
      <c r="G31" s="54" t="s">
        <v>208</v>
      </c>
      <c r="H31" s="63" t="s">
        <v>205</v>
      </c>
      <c r="I31" s="44" t="s">
        <v>209</v>
      </c>
      <c r="J31" s="25" t="s">
        <v>3</v>
      </c>
    </row>
    <row r="32" spans="1:10" x14ac:dyDescent="0.3">
      <c r="A32" s="41">
        <v>4</v>
      </c>
      <c r="B32" s="86"/>
      <c r="C32" s="53" t="s">
        <v>210</v>
      </c>
      <c r="D32" s="42" t="s">
        <v>203</v>
      </c>
      <c r="E32" s="42" t="s">
        <v>204</v>
      </c>
      <c r="F32" s="64">
        <v>13306358</v>
      </c>
      <c r="G32" s="54" t="s">
        <v>208</v>
      </c>
      <c r="H32" s="63" t="s">
        <v>205</v>
      </c>
      <c r="I32" s="44" t="s">
        <v>209</v>
      </c>
      <c r="J32" s="25"/>
    </row>
    <row r="33" spans="1:10" x14ac:dyDescent="0.3">
      <c r="A33" s="41">
        <v>5</v>
      </c>
      <c r="B33" s="86"/>
      <c r="C33" s="53" t="s">
        <v>211</v>
      </c>
      <c r="D33" s="42" t="s">
        <v>203</v>
      </c>
      <c r="E33" s="42" t="s">
        <v>204</v>
      </c>
      <c r="F33" s="64">
        <v>16501786</v>
      </c>
      <c r="G33" s="54" t="s">
        <v>208</v>
      </c>
      <c r="H33" s="63" t="s">
        <v>205</v>
      </c>
      <c r="I33" s="44" t="s">
        <v>209</v>
      </c>
      <c r="J33" s="25"/>
    </row>
    <row r="34" spans="1:10" x14ac:dyDescent="0.3">
      <c r="A34" s="41">
        <v>6</v>
      </c>
      <c r="B34" s="86"/>
      <c r="C34" s="53" t="s">
        <v>212</v>
      </c>
      <c r="D34" s="42" t="s">
        <v>203</v>
      </c>
      <c r="E34" s="42" t="s">
        <v>204</v>
      </c>
      <c r="F34" s="64">
        <v>33721974</v>
      </c>
      <c r="G34" s="54" t="s">
        <v>208</v>
      </c>
      <c r="H34" s="63" t="s">
        <v>205</v>
      </c>
      <c r="I34" s="44" t="s">
        <v>209</v>
      </c>
      <c r="J34" s="25"/>
    </row>
    <row r="35" spans="1:10" ht="39.75" customHeight="1" x14ac:dyDescent="0.3">
      <c r="A35" s="41" t="s">
        <v>3</v>
      </c>
      <c r="B35" s="86"/>
      <c r="C35" s="60" t="s">
        <v>65</v>
      </c>
      <c r="D35" s="60" t="s">
        <v>184</v>
      </c>
      <c r="E35" s="60" t="s">
        <v>54</v>
      </c>
      <c r="F35" s="26">
        <v>145467609</v>
      </c>
      <c r="G35" s="60" t="s">
        <v>54</v>
      </c>
      <c r="H35" s="60" t="s">
        <v>54</v>
      </c>
      <c r="I35" s="45" t="s">
        <v>54</v>
      </c>
      <c r="J35" s="60" t="s">
        <v>65</v>
      </c>
    </row>
    <row r="36" spans="1:10" ht="47.25" customHeight="1" x14ac:dyDescent="0.3">
      <c r="A36" s="60"/>
      <c r="B36" s="49"/>
      <c r="C36" s="62" t="s">
        <v>54</v>
      </c>
      <c r="D36" s="60" t="s">
        <v>3</v>
      </c>
      <c r="E36" s="60" t="s">
        <v>54</v>
      </c>
      <c r="F36" s="26" t="s">
        <v>3</v>
      </c>
      <c r="G36" s="60" t="s">
        <v>54</v>
      </c>
      <c r="H36" s="60" t="s">
        <v>54</v>
      </c>
      <c r="I36" s="60" t="s">
        <v>54</v>
      </c>
      <c r="J36" s="60" t="s">
        <v>54</v>
      </c>
    </row>
    <row r="37" spans="1:10" ht="23.25" customHeight="1" x14ac:dyDescent="0.3">
      <c r="A37" s="60"/>
      <c r="B37" s="49"/>
      <c r="C37" s="60" t="s">
        <v>54</v>
      </c>
      <c r="D37" s="60" t="s">
        <v>3</v>
      </c>
      <c r="E37" s="60" t="s">
        <v>54</v>
      </c>
      <c r="F37" s="26" t="s">
        <v>3</v>
      </c>
      <c r="G37" s="60" t="s">
        <v>54</v>
      </c>
      <c r="H37" s="60" t="s">
        <v>54</v>
      </c>
      <c r="I37" s="60" t="s">
        <v>54</v>
      </c>
      <c r="J37" s="60" t="s">
        <v>54</v>
      </c>
    </row>
    <row r="38" spans="1:10" ht="23.25" customHeight="1" x14ac:dyDescent="0.3">
      <c r="A38" s="41">
        <v>1</v>
      </c>
      <c r="B38" s="76"/>
      <c r="C38" s="12" t="s">
        <v>298</v>
      </c>
      <c r="D38" s="41" t="s">
        <v>150</v>
      </c>
      <c r="E38" s="41" t="s">
        <v>151</v>
      </c>
      <c r="F38" s="25">
        <v>300000</v>
      </c>
      <c r="G38" s="41" t="s">
        <v>299</v>
      </c>
      <c r="H38" s="41" t="s">
        <v>300</v>
      </c>
      <c r="I38" s="41">
        <v>312387152</v>
      </c>
      <c r="J38" s="74"/>
    </row>
    <row r="39" spans="1:10" ht="37.5" customHeight="1" x14ac:dyDescent="0.3">
      <c r="A39" s="41">
        <v>2</v>
      </c>
      <c r="B39" s="76"/>
      <c r="C39" s="12" t="s">
        <v>301</v>
      </c>
      <c r="D39" s="41" t="s">
        <v>150</v>
      </c>
      <c r="E39" s="41" t="s">
        <v>151</v>
      </c>
      <c r="F39" s="25">
        <v>185000</v>
      </c>
      <c r="G39" s="41" t="s">
        <v>302</v>
      </c>
      <c r="H39" s="42" t="s">
        <v>236</v>
      </c>
      <c r="I39" s="44" t="s">
        <v>176</v>
      </c>
      <c r="J39" s="74"/>
    </row>
    <row r="40" spans="1:10" ht="23.25" customHeight="1" x14ac:dyDescent="0.3">
      <c r="A40" s="41">
        <v>3</v>
      </c>
      <c r="B40" s="76"/>
      <c r="C40" s="12" t="s">
        <v>303</v>
      </c>
      <c r="D40" s="41" t="s">
        <v>150</v>
      </c>
      <c r="E40" s="41" t="s">
        <v>151</v>
      </c>
      <c r="F40" s="25">
        <v>239999</v>
      </c>
      <c r="G40" s="41" t="s">
        <v>306</v>
      </c>
      <c r="H40" s="41" t="s">
        <v>304</v>
      </c>
      <c r="I40" s="44" t="s">
        <v>307</v>
      </c>
      <c r="J40" s="74"/>
    </row>
    <row r="41" spans="1:10" ht="37.5" customHeight="1" x14ac:dyDescent="0.3">
      <c r="A41" s="41">
        <v>4</v>
      </c>
      <c r="B41" s="76"/>
      <c r="C41" s="12" t="s">
        <v>305</v>
      </c>
      <c r="D41" s="41" t="s">
        <v>150</v>
      </c>
      <c r="E41" s="41" t="s">
        <v>151</v>
      </c>
      <c r="F41" s="25">
        <v>220000</v>
      </c>
      <c r="G41" s="41" t="s">
        <v>308</v>
      </c>
      <c r="H41" s="42" t="s">
        <v>236</v>
      </c>
      <c r="I41" s="44" t="s">
        <v>176</v>
      </c>
      <c r="J41" s="74"/>
    </row>
    <row r="42" spans="1:10" ht="42.75" customHeight="1" x14ac:dyDescent="0.3">
      <c r="A42" s="41">
        <v>5</v>
      </c>
      <c r="B42" s="76"/>
      <c r="C42" s="12" t="s">
        <v>301</v>
      </c>
      <c r="D42" s="41" t="s">
        <v>150</v>
      </c>
      <c r="E42" s="41" t="s">
        <v>151</v>
      </c>
      <c r="F42" s="25">
        <v>265000</v>
      </c>
      <c r="G42" s="41" t="s">
        <v>309</v>
      </c>
      <c r="H42" s="42" t="s">
        <v>236</v>
      </c>
      <c r="I42" s="44" t="s">
        <v>176</v>
      </c>
      <c r="J42" s="74"/>
    </row>
    <row r="43" spans="1:10" ht="38.25" customHeight="1" x14ac:dyDescent="0.3">
      <c r="A43" s="41">
        <v>6</v>
      </c>
      <c r="B43" s="76"/>
      <c r="C43" s="12" t="s">
        <v>310</v>
      </c>
      <c r="D43" s="41" t="s">
        <v>150</v>
      </c>
      <c r="E43" s="41" t="s">
        <v>151</v>
      </c>
      <c r="F43" s="25">
        <v>328498</v>
      </c>
      <c r="G43" s="41" t="s">
        <v>312</v>
      </c>
      <c r="H43" s="41" t="s">
        <v>311</v>
      </c>
      <c r="I43" s="44" t="s">
        <v>313</v>
      </c>
      <c r="J43" s="74"/>
    </row>
    <row r="44" spans="1:10" ht="47.25" customHeight="1" x14ac:dyDescent="0.3">
      <c r="A44" s="70">
        <v>7</v>
      </c>
      <c r="B44" s="86" t="s">
        <v>217</v>
      </c>
      <c r="C44" s="51" t="s">
        <v>218</v>
      </c>
      <c r="D44" s="42" t="s">
        <v>150</v>
      </c>
      <c r="E44" s="42" t="s">
        <v>151</v>
      </c>
      <c r="F44" s="54">
        <v>200000</v>
      </c>
      <c r="G44" s="54" t="s">
        <v>245</v>
      </c>
      <c r="H44" s="42" t="s">
        <v>231</v>
      </c>
      <c r="I44" s="41">
        <v>303128034</v>
      </c>
      <c r="J44" s="68"/>
    </row>
    <row r="45" spans="1:10" ht="57.75" customHeight="1" x14ac:dyDescent="0.3">
      <c r="A45" s="70">
        <v>8</v>
      </c>
      <c r="B45" s="86"/>
      <c r="C45" s="51" t="s">
        <v>219</v>
      </c>
      <c r="D45" s="42" t="s">
        <v>150</v>
      </c>
      <c r="E45" s="72" t="s">
        <v>151</v>
      </c>
      <c r="F45" s="66">
        <v>476000</v>
      </c>
      <c r="G45" s="54" t="s">
        <v>246</v>
      </c>
      <c r="H45" s="42" t="s">
        <v>232</v>
      </c>
      <c r="I45" s="44" t="s">
        <v>247</v>
      </c>
      <c r="J45" s="25" t="s">
        <v>3</v>
      </c>
    </row>
    <row r="46" spans="1:10" x14ac:dyDescent="0.3">
      <c r="A46" s="70">
        <v>9</v>
      </c>
      <c r="B46" s="86"/>
      <c r="C46" s="51" t="s">
        <v>164</v>
      </c>
      <c r="D46" s="42" t="s">
        <v>150</v>
      </c>
      <c r="E46" s="72" t="s">
        <v>151</v>
      </c>
      <c r="F46" s="54">
        <v>193200</v>
      </c>
      <c r="G46" s="54" t="s">
        <v>248</v>
      </c>
      <c r="H46" s="42" t="s">
        <v>233</v>
      </c>
      <c r="I46" s="44" t="s">
        <v>181</v>
      </c>
      <c r="J46" s="25" t="s">
        <v>3</v>
      </c>
    </row>
    <row r="47" spans="1:10" ht="37.5" x14ac:dyDescent="0.3">
      <c r="A47" s="70">
        <v>10</v>
      </c>
      <c r="B47" s="86"/>
      <c r="C47" s="51" t="s">
        <v>220</v>
      </c>
      <c r="D47" s="42" t="s">
        <v>150</v>
      </c>
      <c r="E47" s="72" t="s">
        <v>151</v>
      </c>
      <c r="F47" s="64">
        <v>388885</v>
      </c>
      <c r="G47" s="54" t="s">
        <v>249</v>
      </c>
      <c r="H47" s="42" t="s">
        <v>234</v>
      </c>
      <c r="I47" s="44" t="s">
        <v>250</v>
      </c>
      <c r="J47" s="25"/>
    </row>
    <row r="48" spans="1:10" x14ac:dyDescent="0.3">
      <c r="A48" s="70">
        <v>11</v>
      </c>
      <c r="B48" s="86"/>
      <c r="C48" s="51" t="s">
        <v>160</v>
      </c>
      <c r="D48" s="42" t="s">
        <v>150</v>
      </c>
      <c r="E48" s="72" t="s">
        <v>151</v>
      </c>
      <c r="F48" s="64">
        <v>520000</v>
      </c>
      <c r="G48" s="54">
        <v>251110084489504</v>
      </c>
      <c r="H48" s="42" t="s">
        <v>235</v>
      </c>
      <c r="I48" s="44" t="s">
        <v>251</v>
      </c>
      <c r="J48" s="25"/>
    </row>
    <row r="49" spans="1:10" ht="37.5" x14ac:dyDescent="0.3">
      <c r="A49" s="70">
        <v>12</v>
      </c>
      <c r="B49" s="86"/>
      <c r="C49" s="51" t="s">
        <v>221</v>
      </c>
      <c r="D49" s="42" t="s">
        <v>150</v>
      </c>
      <c r="E49" s="72" t="s">
        <v>151</v>
      </c>
      <c r="F49" s="64">
        <v>880000</v>
      </c>
      <c r="G49" s="54" t="s">
        <v>252</v>
      </c>
      <c r="H49" s="42" t="s">
        <v>236</v>
      </c>
      <c r="I49" s="44" t="s">
        <v>176</v>
      </c>
      <c r="J49" s="25"/>
    </row>
    <row r="50" spans="1:10" ht="37.5" x14ac:dyDescent="0.3">
      <c r="A50" s="70">
        <v>13</v>
      </c>
      <c r="B50" s="86"/>
      <c r="C50" s="51" t="s">
        <v>221</v>
      </c>
      <c r="D50" s="42" t="s">
        <v>150</v>
      </c>
      <c r="E50" s="72" t="s">
        <v>151</v>
      </c>
      <c r="F50" s="64">
        <v>955000</v>
      </c>
      <c r="G50" s="54" t="s">
        <v>253</v>
      </c>
      <c r="H50" s="42" t="s">
        <v>236</v>
      </c>
      <c r="I50" s="44" t="s">
        <v>176</v>
      </c>
      <c r="J50" s="25"/>
    </row>
    <row r="51" spans="1:10" x14ac:dyDescent="0.3">
      <c r="A51" s="70">
        <v>14</v>
      </c>
      <c r="B51" s="86"/>
      <c r="C51" s="51" t="s">
        <v>219</v>
      </c>
      <c r="D51" s="42" t="s">
        <v>150</v>
      </c>
      <c r="E51" s="72" t="s">
        <v>151</v>
      </c>
      <c r="F51" s="73">
        <v>448000.07</v>
      </c>
      <c r="G51" s="54" t="s">
        <v>256</v>
      </c>
      <c r="H51" s="42" t="s">
        <v>232</v>
      </c>
      <c r="I51" s="44" t="s">
        <v>247</v>
      </c>
      <c r="J51" s="25"/>
    </row>
    <row r="52" spans="1:10" x14ac:dyDescent="0.3">
      <c r="A52" s="42">
        <v>15</v>
      </c>
      <c r="B52" s="86"/>
      <c r="C52" s="51" t="s">
        <v>222</v>
      </c>
      <c r="D52" s="42" t="s">
        <v>150</v>
      </c>
      <c r="E52" s="72" t="s">
        <v>151</v>
      </c>
      <c r="F52" s="64">
        <v>596000</v>
      </c>
      <c r="G52" s="54" t="s">
        <v>254</v>
      </c>
      <c r="H52" s="42" t="s">
        <v>237</v>
      </c>
      <c r="I52" s="44" t="s">
        <v>255</v>
      </c>
      <c r="J52" s="25"/>
    </row>
    <row r="53" spans="1:10" x14ac:dyDescent="0.3">
      <c r="A53" s="42">
        <v>16</v>
      </c>
      <c r="B53" s="86"/>
      <c r="C53" s="51" t="s">
        <v>164</v>
      </c>
      <c r="D53" s="42" t="s">
        <v>150</v>
      </c>
      <c r="E53" s="72" t="s">
        <v>151</v>
      </c>
      <c r="F53" s="64">
        <v>217500</v>
      </c>
      <c r="G53" s="54" t="s">
        <v>257</v>
      </c>
      <c r="H53" s="43" t="s">
        <v>238</v>
      </c>
      <c r="I53" s="44" t="s">
        <v>258</v>
      </c>
      <c r="J53" s="25"/>
    </row>
    <row r="54" spans="1:10" x14ac:dyDescent="0.3">
      <c r="A54" s="42">
        <v>17</v>
      </c>
      <c r="B54" s="86"/>
      <c r="C54" s="51" t="s">
        <v>163</v>
      </c>
      <c r="D54" s="42" t="s">
        <v>150</v>
      </c>
      <c r="E54" s="72" t="s">
        <v>151</v>
      </c>
      <c r="F54" s="64">
        <v>527328</v>
      </c>
      <c r="G54" s="54" t="s">
        <v>259</v>
      </c>
      <c r="H54" s="42" t="s">
        <v>233</v>
      </c>
      <c r="I54" s="44" t="s">
        <v>181</v>
      </c>
      <c r="J54" s="25"/>
    </row>
    <row r="55" spans="1:10" ht="37.5" x14ac:dyDescent="0.3">
      <c r="A55" s="42">
        <v>18</v>
      </c>
      <c r="B55" s="86"/>
      <c r="C55" s="51" t="s">
        <v>223</v>
      </c>
      <c r="D55" s="42" t="s">
        <v>150</v>
      </c>
      <c r="E55" s="72" t="s">
        <v>151</v>
      </c>
      <c r="F55" s="64">
        <v>464000</v>
      </c>
      <c r="G55" s="54" t="s">
        <v>262</v>
      </c>
      <c r="H55" s="43" t="s">
        <v>239</v>
      </c>
      <c r="I55" s="44" t="s">
        <v>260</v>
      </c>
      <c r="J55" s="25"/>
    </row>
    <row r="56" spans="1:10" ht="37.5" x14ac:dyDescent="0.3">
      <c r="A56" s="42">
        <v>19</v>
      </c>
      <c r="B56" s="86"/>
      <c r="C56" s="51" t="s">
        <v>162</v>
      </c>
      <c r="D56" s="42" t="s">
        <v>150</v>
      </c>
      <c r="E56" s="72" t="s">
        <v>151</v>
      </c>
      <c r="F56" s="64">
        <v>272450</v>
      </c>
      <c r="G56" s="54" t="s">
        <v>261</v>
      </c>
      <c r="H56" s="43" t="s">
        <v>240</v>
      </c>
      <c r="I56" s="44" t="s">
        <v>263</v>
      </c>
      <c r="J56" s="25"/>
    </row>
    <row r="57" spans="1:10" ht="37.5" x14ac:dyDescent="0.3">
      <c r="A57" s="42">
        <v>20</v>
      </c>
      <c r="B57" s="86"/>
      <c r="C57" s="51" t="s">
        <v>223</v>
      </c>
      <c r="D57" s="42" t="s">
        <v>150</v>
      </c>
      <c r="E57" s="72" t="s">
        <v>151</v>
      </c>
      <c r="F57" s="64">
        <v>512000</v>
      </c>
      <c r="G57" s="54" t="s">
        <v>265</v>
      </c>
      <c r="H57" s="43" t="s">
        <v>241</v>
      </c>
      <c r="I57" s="44" t="s">
        <v>264</v>
      </c>
      <c r="J57" s="25"/>
    </row>
    <row r="58" spans="1:10" x14ac:dyDescent="0.3">
      <c r="A58" s="42">
        <v>21</v>
      </c>
      <c r="B58" s="86"/>
      <c r="C58" s="51" t="s">
        <v>224</v>
      </c>
      <c r="D58" s="42" t="s">
        <v>150</v>
      </c>
      <c r="E58" s="72" t="s">
        <v>151</v>
      </c>
      <c r="F58" s="64">
        <v>567000</v>
      </c>
      <c r="G58" s="54" t="s">
        <v>266</v>
      </c>
      <c r="H58" s="43" t="s">
        <v>242</v>
      </c>
      <c r="I58" s="44" t="s">
        <v>267</v>
      </c>
      <c r="J58" s="25"/>
    </row>
    <row r="59" spans="1:10" ht="37.5" x14ac:dyDescent="0.3">
      <c r="A59" s="42">
        <v>22</v>
      </c>
      <c r="B59" s="86"/>
      <c r="C59" s="51" t="s">
        <v>225</v>
      </c>
      <c r="D59" s="42" t="s">
        <v>150</v>
      </c>
      <c r="E59" s="72" t="s">
        <v>151</v>
      </c>
      <c r="F59" s="64">
        <v>275000</v>
      </c>
      <c r="G59" s="54" t="s">
        <v>268</v>
      </c>
      <c r="H59" s="43" t="s">
        <v>243</v>
      </c>
      <c r="I59" s="44" t="s">
        <v>269</v>
      </c>
      <c r="J59" s="25"/>
    </row>
    <row r="60" spans="1:10" ht="37.5" x14ac:dyDescent="0.3">
      <c r="A60" s="42">
        <v>23</v>
      </c>
      <c r="B60" s="86"/>
      <c r="C60" s="51" t="s">
        <v>226</v>
      </c>
      <c r="D60" s="42" t="s">
        <v>150</v>
      </c>
      <c r="E60" s="72" t="s">
        <v>151</v>
      </c>
      <c r="F60" s="64">
        <v>235000</v>
      </c>
      <c r="G60" s="54" t="s">
        <v>270</v>
      </c>
      <c r="H60" s="43" t="s">
        <v>243</v>
      </c>
      <c r="I60" s="44" t="s">
        <v>269</v>
      </c>
      <c r="J60" s="25"/>
    </row>
    <row r="61" spans="1:10" ht="37.5" x14ac:dyDescent="0.3">
      <c r="A61" s="71">
        <v>24</v>
      </c>
      <c r="B61" s="86"/>
      <c r="C61" s="51" t="s">
        <v>227</v>
      </c>
      <c r="D61" s="42" t="s">
        <v>150</v>
      </c>
      <c r="E61" s="72" t="s">
        <v>151</v>
      </c>
      <c r="F61" s="64">
        <v>235000</v>
      </c>
      <c r="G61" s="54" t="s">
        <v>271</v>
      </c>
      <c r="H61" s="42" t="s">
        <v>236</v>
      </c>
      <c r="I61" s="44" t="s">
        <v>176</v>
      </c>
      <c r="J61" s="25"/>
    </row>
    <row r="62" spans="1:10" x14ac:dyDescent="0.3">
      <c r="A62" s="42">
        <v>25</v>
      </c>
      <c r="B62" s="86"/>
      <c r="C62" s="51" t="s">
        <v>228</v>
      </c>
      <c r="D62" s="42" t="s">
        <v>150</v>
      </c>
      <c r="E62" s="72" t="s">
        <v>151</v>
      </c>
      <c r="F62" s="64">
        <v>309488</v>
      </c>
      <c r="G62" s="54" t="s">
        <v>272</v>
      </c>
      <c r="H62" s="43" t="s">
        <v>172</v>
      </c>
      <c r="I62" s="44" t="s">
        <v>180</v>
      </c>
      <c r="J62" s="25"/>
    </row>
    <row r="63" spans="1:10" x14ac:dyDescent="0.3">
      <c r="A63" s="42">
        <v>26</v>
      </c>
      <c r="B63" s="86"/>
      <c r="C63" s="51" t="s">
        <v>229</v>
      </c>
      <c r="D63" s="42" t="s">
        <v>150</v>
      </c>
      <c r="E63" s="72" t="s">
        <v>151</v>
      </c>
      <c r="F63" s="64">
        <v>227500</v>
      </c>
      <c r="G63" s="54" t="s">
        <v>273</v>
      </c>
      <c r="H63" s="42" t="s">
        <v>233</v>
      </c>
      <c r="I63" s="44" t="s">
        <v>181</v>
      </c>
      <c r="J63" s="25"/>
    </row>
    <row r="64" spans="1:10" ht="37.5" x14ac:dyDescent="0.3">
      <c r="A64" s="42">
        <v>27</v>
      </c>
      <c r="B64" s="86"/>
      <c r="C64" s="51" t="s">
        <v>230</v>
      </c>
      <c r="D64" s="42" t="s">
        <v>150</v>
      </c>
      <c r="E64" s="72" t="s">
        <v>151</v>
      </c>
      <c r="F64" s="64">
        <v>499500</v>
      </c>
      <c r="G64" s="54" t="s">
        <v>274</v>
      </c>
      <c r="H64" s="43" t="s">
        <v>244</v>
      </c>
      <c r="I64" s="44" t="s">
        <v>275</v>
      </c>
      <c r="J64" s="25"/>
    </row>
    <row r="65" spans="1:10" ht="37.5" x14ac:dyDescent="0.3">
      <c r="A65" s="41">
        <v>28</v>
      </c>
      <c r="B65" s="86"/>
      <c r="C65" s="53" t="s">
        <v>292</v>
      </c>
      <c r="D65" s="42" t="s">
        <v>150</v>
      </c>
      <c r="E65" s="42" t="s">
        <v>151</v>
      </c>
      <c r="F65" s="64">
        <v>288000</v>
      </c>
      <c r="G65" s="54" t="s">
        <v>293</v>
      </c>
      <c r="H65" s="42" t="s">
        <v>236</v>
      </c>
      <c r="I65" s="44" t="s">
        <v>176</v>
      </c>
      <c r="J65" s="25"/>
    </row>
    <row r="66" spans="1:10" ht="37.5" x14ac:dyDescent="0.3">
      <c r="A66" s="41">
        <v>29</v>
      </c>
      <c r="B66" s="86"/>
      <c r="C66" s="53" t="s">
        <v>294</v>
      </c>
      <c r="D66" s="42" t="s">
        <v>150</v>
      </c>
      <c r="E66" s="42" t="s">
        <v>151</v>
      </c>
      <c r="F66" s="64">
        <v>830000</v>
      </c>
      <c r="G66" s="54" t="s">
        <v>295</v>
      </c>
      <c r="H66" s="43" t="s">
        <v>243</v>
      </c>
      <c r="I66" s="44" t="s">
        <v>269</v>
      </c>
      <c r="J66" s="25"/>
    </row>
    <row r="67" spans="1:10" x14ac:dyDescent="0.3">
      <c r="A67" s="41">
        <v>30</v>
      </c>
      <c r="B67" s="86"/>
      <c r="C67" s="53" t="s">
        <v>219</v>
      </c>
      <c r="D67" s="42" t="s">
        <v>150</v>
      </c>
      <c r="E67" s="42" t="s">
        <v>151</v>
      </c>
      <c r="F67" s="64">
        <v>336000</v>
      </c>
      <c r="G67" s="54" t="s">
        <v>296</v>
      </c>
      <c r="H67" s="42" t="s">
        <v>232</v>
      </c>
      <c r="I67" s="44" t="s">
        <v>247</v>
      </c>
      <c r="J67" s="25"/>
    </row>
    <row r="68" spans="1:10" x14ac:dyDescent="0.3">
      <c r="A68" s="41">
        <v>31</v>
      </c>
      <c r="B68" s="86"/>
      <c r="C68" s="53" t="s">
        <v>314</v>
      </c>
      <c r="D68" s="42" t="s">
        <v>150</v>
      </c>
      <c r="E68" s="42" t="s">
        <v>151</v>
      </c>
      <c r="F68" s="64">
        <v>40100000</v>
      </c>
      <c r="G68" s="54" t="s">
        <v>315</v>
      </c>
      <c r="H68" s="42" t="s">
        <v>316</v>
      </c>
      <c r="I68" s="44" t="s">
        <v>317</v>
      </c>
      <c r="J68" s="25"/>
    </row>
    <row r="69" spans="1:10" x14ac:dyDescent="0.3">
      <c r="A69" s="41">
        <v>32</v>
      </c>
      <c r="B69" s="86"/>
      <c r="C69" s="53" t="s">
        <v>318</v>
      </c>
      <c r="D69" s="42" t="s">
        <v>150</v>
      </c>
      <c r="E69" s="42" t="s">
        <v>151</v>
      </c>
      <c r="F69" s="64">
        <v>33275000</v>
      </c>
      <c r="G69" s="54" t="s">
        <v>319</v>
      </c>
      <c r="H69" s="42" t="s">
        <v>320</v>
      </c>
      <c r="I69" s="44" t="s">
        <v>321</v>
      </c>
      <c r="J69" s="25"/>
    </row>
    <row r="70" spans="1:10" x14ac:dyDescent="0.3">
      <c r="A70" s="41">
        <v>33</v>
      </c>
      <c r="B70" s="86"/>
      <c r="C70" s="53" t="s">
        <v>164</v>
      </c>
      <c r="D70" s="42" t="s">
        <v>150</v>
      </c>
      <c r="E70" s="42" t="s">
        <v>151</v>
      </c>
      <c r="F70" s="64">
        <v>170000</v>
      </c>
      <c r="G70" s="54" t="s">
        <v>297</v>
      </c>
      <c r="H70" s="43" t="s">
        <v>238</v>
      </c>
      <c r="I70" s="44" t="s">
        <v>258</v>
      </c>
      <c r="J70" s="25"/>
    </row>
    <row r="71" spans="1:10" ht="39.75" customHeight="1" x14ac:dyDescent="0.3">
      <c r="A71" s="41" t="s">
        <v>3</v>
      </c>
      <c r="B71" s="86"/>
      <c r="C71" s="67" t="s">
        <v>65</v>
      </c>
      <c r="D71" s="67" t="s">
        <v>184</v>
      </c>
      <c r="E71" s="67" t="s">
        <v>54</v>
      </c>
      <c r="F71" s="77">
        <v>85536348.069999993</v>
      </c>
      <c r="G71" s="67" t="s">
        <v>54</v>
      </c>
      <c r="H71" s="67" t="s">
        <v>54</v>
      </c>
      <c r="I71" s="45" t="s">
        <v>54</v>
      </c>
      <c r="J71" s="67" t="s">
        <v>65</v>
      </c>
    </row>
    <row r="72" spans="1:10" ht="47.25" customHeight="1" x14ac:dyDescent="0.3">
      <c r="A72" s="67"/>
      <c r="B72" s="49"/>
      <c r="C72" s="69" t="s">
        <v>54</v>
      </c>
      <c r="D72" s="67" t="s">
        <v>3</v>
      </c>
      <c r="E72" s="67" t="s">
        <v>54</v>
      </c>
      <c r="F72" s="26" t="s">
        <v>3</v>
      </c>
      <c r="G72" s="67" t="s">
        <v>54</v>
      </c>
      <c r="H72" s="67" t="s">
        <v>54</v>
      </c>
      <c r="I72" s="67" t="s">
        <v>54</v>
      </c>
      <c r="J72" s="67" t="s">
        <v>54</v>
      </c>
    </row>
    <row r="73" spans="1:10" ht="23.25" customHeight="1" x14ac:dyDescent="0.3">
      <c r="A73" s="67"/>
      <c r="B73" s="49"/>
      <c r="C73" s="67" t="s">
        <v>54</v>
      </c>
      <c r="D73" s="67" t="s">
        <v>53</v>
      </c>
      <c r="E73" s="67" t="s">
        <v>54</v>
      </c>
      <c r="F73" s="26">
        <v>236959016.06999999</v>
      </c>
      <c r="G73" s="67" t="s">
        <v>54</v>
      </c>
      <c r="H73" s="67" t="s">
        <v>54</v>
      </c>
      <c r="I73" s="67" t="s">
        <v>54</v>
      </c>
      <c r="J73" s="67" t="s">
        <v>54</v>
      </c>
    </row>
  </sheetData>
  <mergeCells count="15">
    <mergeCell ref="A3:J3"/>
    <mergeCell ref="A4:J4"/>
    <mergeCell ref="A6:A7"/>
    <mergeCell ref="B6:B7"/>
    <mergeCell ref="C6:C7"/>
    <mergeCell ref="D6:D7"/>
    <mergeCell ref="E6:E7"/>
    <mergeCell ref="F6:F7"/>
    <mergeCell ref="G6:G7"/>
    <mergeCell ref="H6:I6"/>
    <mergeCell ref="B44:B71"/>
    <mergeCell ref="B29:B35"/>
    <mergeCell ref="B22:B26"/>
    <mergeCell ref="B8:B21"/>
    <mergeCell ref="J6:J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9"/>
  <sheetViews>
    <sheetView zoomScale="85" zoomScaleNormal="85" workbookViewId="0">
      <selection activeCell="H20" sqref="H20"/>
    </sheetView>
  </sheetViews>
  <sheetFormatPr defaultRowHeight="18.75" x14ac:dyDescent="0.3"/>
  <cols>
    <col min="1" max="1" width="14.28515625" style="1" customWidth="1"/>
    <col min="2" max="2" width="17.28515625" style="1" customWidth="1"/>
    <col min="3" max="3" width="17.7109375" style="1" customWidth="1"/>
    <col min="4" max="4" width="22.28515625" style="1" customWidth="1"/>
    <col min="5" max="5" width="24.140625" style="1" customWidth="1"/>
    <col min="6" max="6" width="14.7109375" style="1" customWidth="1"/>
    <col min="7" max="7" width="15.5703125" style="1" customWidth="1"/>
    <col min="8" max="8" width="24" style="1" customWidth="1"/>
    <col min="9" max="16384" width="9.140625" style="1"/>
  </cols>
  <sheetData>
    <row r="1" spans="1:8" x14ac:dyDescent="0.3">
      <c r="H1" s="3" t="s">
        <v>5</v>
      </c>
    </row>
    <row r="3" spans="1:8" ht="55.5" customHeight="1" x14ac:dyDescent="0.3">
      <c r="A3" s="79" t="s">
        <v>282</v>
      </c>
      <c r="B3" s="79"/>
      <c r="C3" s="79"/>
      <c r="D3" s="79"/>
      <c r="E3" s="79"/>
      <c r="F3" s="79"/>
      <c r="G3" s="79"/>
      <c r="H3" s="79"/>
    </row>
    <row r="5" spans="1:8" ht="45" customHeight="1" x14ac:dyDescent="0.3">
      <c r="A5" s="81" t="s">
        <v>22</v>
      </c>
      <c r="B5" s="81" t="s">
        <v>41</v>
      </c>
      <c r="C5" s="81" t="s">
        <v>66</v>
      </c>
      <c r="D5" s="81" t="s">
        <v>58</v>
      </c>
      <c r="E5" s="81" t="s">
        <v>59</v>
      </c>
      <c r="F5" s="93" t="s">
        <v>35</v>
      </c>
      <c r="G5" s="94"/>
      <c r="H5" s="81" t="s">
        <v>67</v>
      </c>
    </row>
    <row r="6" spans="1:8" ht="37.5" x14ac:dyDescent="0.3">
      <c r="A6" s="81"/>
      <c r="B6" s="81"/>
      <c r="C6" s="81"/>
      <c r="D6" s="81"/>
      <c r="E6" s="81"/>
      <c r="F6" s="9" t="s">
        <v>38</v>
      </c>
      <c r="G6" s="9" t="s">
        <v>39</v>
      </c>
      <c r="H6" s="81"/>
    </row>
    <row r="7" spans="1:8" ht="41.25" customHeight="1" x14ac:dyDescent="0.3">
      <c r="A7" s="5">
        <v>1</v>
      </c>
      <c r="B7" s="41" t="s">
        <v>284</v>
      </c>
      <c r="C7" s="5" t="s">
        <v>19</v>
      </c>
      <c r="D7" s="20" t="s">
        <v>19</v>
      </c>
      <c r="E7" s="20" t="s">
        <v>19</v>
      </c>
      <c r="F7" s="20" t="s">
        <v>19</v>
      </c>
      <c r="G7" s="20" t="s">
        <v>19</v>
      </c>
      <c r="H7" s="20" t="s">
        <v>19</v>
      </c>
    </row>
    <row r="9" spans="1:8" ht="69.75" customHeight="1" x14ac:dyDescent="0.3">
      <c r="A9" s="21" t="s">
        <v>68</v>
      </c>
      <c r="B9" s="82" t="s">
        <v>283</v>
      </c>
      <c r="C9" s="82"/>
      <c r="D9" s="82"/>
      <c r="E9" s="82"/>
      <c r="F9" s="82"/>
      <c r="G9" s="82"/>
      <c r="H9" s="82"/>
    </row>
  </sheetData>
  <mergeCells count="9">
    <mergeCell ref="B9:H9"/>
    <mergeCell ref="A3:H3"/>
    <mergeCell ref="A5:A6"/>
    <mergeCell ref="B5:B6"/>
    <mergeCell ref="C5:C6"/>
    <mergeCell ref="D5:D6"/>
    <mergeCell ref="E5:E6"/>
    <mergeCell ref="F5:G5"/>
    <mergeCell ref="H5:H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0"/>
  <sheetViews>
    <sheetView zoomScale="70" zoomScaleNormal="70" workbookViewId="0">
      <selection activeCell="K17" sqref="K17"/>
    </sheetView>
  </sheetViews>
  <sheetFormatPr defaultRowHeight="18.75" x14ac:dyDescent="0.3"/>
  <cols>
    <col min="1" max="1" width="11.140625" style="1" customWidth="1"/>
    <col min="2" max="2" width="29.140625" style="1" customWidth="1"/>
    <col min="3" max="3" width="18.28515625" style="1" customWidth="1"/>
    <col min="4" max="4" width="21.85546875" style="1" customWidth="1"/>
    <col min="5" max="5" width="25.5703125" style="1" customWidth="1"/>
    <col min="6" max="6" width="24" style="1" customWidth="1"/>
    <col min="7" max="8" width="21.7109375" style="1" customWidth="1"/>
    <col min="9" max="9" width="19.5703125" style="1" customWidth="1"/>
    <col min="10" max="16384" width="9.140625" style="1"/>
  </cols>
  <sheetData>
    <row r="1" spans="1:9" x14ac:dyDescent="0.3">
      <c r="I1" s="3" t="s">
        <v>6</v>
      </c>
    </row>
    <row r="3" spans="1:9" ht="64.5" customHeight="1" x14ac:dyDescent="0.3">
      <c r="A3" s="79" t="s">
        <v>285</v>
      </c>
      <c r="B3" s="79"/>
      <c r="C3" s="79"/>
      <c r="D3" s="79"/>
      <c r="E3" s="79"/>
      <c r="F3" s="79"/>
      <c r="G3" s="79"/>
      <c r="H3" s="79"/>
      <c r="I3" s="79"/>
    </row>
    <row r="4" spans="1:9" x14ac:dyDescent="0.3">
      <c r="A4" s="80" t="s">
        <v>21</v>
      </c>
      <c r="B4" s="80"/>
      <c r="C4" s="80"/>
      <c r="D4" s="80"/>
      <c r="E4" s="80"/>
      <c r="F4" s="80"/>
      <c r="G4" s="80"/>
      <c r="H4" s="80"/>
      <c r="I4" s="80"/>
    </row>
    <row r="6" spans="1:9" x14ac:dyDescent="0.3">
      <c r="A6" s="81" t="s">
        <v>22</v>
      </c>
      <c r="B6" s="81" t="s">
        <v>69</v>
      </c>
      <c r="C6" s="81" t="s">
        <v>70</v>
      </c>
      <c r="D6" s="81" t="s">
        <v>71</v>
      </c>
      <c r="E6" s="81"/>
      <c r="F6" s="81" t="s">
        <v>72</v>
      </c>
      <c r="G6" s="81" t="s">
        <v>73</v>
      </c>
      <c r="H6" s="81" t="s">
        <v>74</v>
      </c>
      <c r="I6" s="81" t="s">
        <v>75</v>
      </c>
    </row>
    <row r="7" spans="1:9" ht="112.5" x14ac:dyDescent="0.3">
      <c r="A7" s="81"/>
      <c r="B7" s="81"/>
      <c r="C7" s="81"/>
      <c r="D7" s="9" t="s">
        <v>76</v>
      </c>
      <c r="E7" s="9" t="s">
        <v>77</v>
      </c>
      <c r="F7" s="81"/>
      <c r="G7" s="81"/>
      <c r="H7" s="81"/>
      <c r="I7" s="81"/>
    </row>
    <row r="8" spans="1:9" ht="172.5" customHeight="1" x14ac:dyDescent="0.3">
      <c r="A8" s="5">
        <v>1</v>
      </c>
      <c r="B8" s="41" t="s">
        <v>146</v>
      </c>
      <c r="C8" s="5">
        <v>0</v>
      </c>
      <c r="D8" s="5">
        <v>0</v>
      </c>
      <c r="E8" s="5">
        <v>0</v>
      </c>
      <c r="F8" s="5">
        <v>0</v>
      </c>
      <c r="G8" s="5">
        <v>0</v>
      </c>
      <c r="H8" s="5">
        <v>0</v>
      </c>
      <c r="I8" s="5" t="s">
        <v>19</v>
      </c>
    </row>
    <row r="10" spans="1:9" ht="81" customHeight="1" x14ac:dyDescent="0.3">
      <c r="A10" s="11" t="s">
        <v>68</v>
      </c>
      <c r="B10" s="95" t="s">
        <v>286</v>
      </c>
      <c r="C10" s="95"/>
      <c r="D10" s="95"/>
      <c r="E10" s="95"/>
      <c r="F10" s="95"/>
      <c r="G10" s="95"/>
      <c r="H10" s="95"/>
      <c r="I10" s="95"/>
    </row>
  </sheetData>
  <mergeCells count="11">
    <mergeCell ref="B10:I10"/>
    <mergeCell ref="A3:I3"/>
    <mergeCell ref="A4:I4"/>
    <mergeCell ref="A6:A7"/>
    <mergeCell ref="B6:B7"/>
    <mergeCell ref="C6:C7"/>
    <mergeCell ref="D6:E6"/>
    <mergeCell ref="F6:F7"/>
    <mergeCell ref="G6:G7"/>
    <mergeCell ref="H6:H7"/>
    <mergeCell ref="I6: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2"/>
  <sheetViews>
    <sheetView zoomScale="70" zoomScaleNormal="70" workbookViewId="0">
      <selection activeCell="M15" sqref="M15"/>
    </sheetView>
  </sheetViews>
  <sheetFormatPr defaultRowHeight="18.75" x14ac:dyDescent="0.3"/>
  <cols>
    <col min="1" max="1" width="6.7109375" style="1" customWidth="1"/>
    <col min="2" max="2" width="32.5703125" style="1" customWidth="1"/>
    <col min="3" max="3" width="27.28515625" style="1" customWidth="1"/>
    <col min="4" max="5" width="14.5703125" style="1" customWidth="1"/>
    <col min="6" max="6" width="21.85546875" style="1" customWidth="1"/>
    <col min="7" max="7" width="22.5703125" style="1" customWidth="1"/>
    <col min="8" max="8" width="19.85546875" style="1" customWidth="1"/>
    <col min="9" max="9" width="18.140625" style="1" customWidth="1"/>
    <col min="10" max="10" width="20.85546875" style="1" customWidth="1"/>
    <col min="11" max="11" width="25.140625" style="1" customWidth="1"/>
    <col min="12" max="12" width="36.28515625" style="1" customWidth="1"/>
    <col min="13" max="16384" width="9.140625" style="1"/>
  </cols>
  <sheetData>
    <row r="1" spans="1:11" x14ac:dyDescent="0.3">
      <c r="K1" s="3" t="s">
        <v>7</v>
      </c>
    </row>
    <row r="2" spans="1:11" ht="71.25" customHeight="1" x14ac:dyDescent="0.3">
      <c r="B2" s="79" t="s">
        <v>287</v>
      </c>
      <c r="C2" s="79"/>
      <c r="D2" s="79"/>
      <c r="E2" s="79"/>
      <c r="F2" s="79"/>
      <c r="G2" s="79"/>
      <c r="H2" s="79"/>
      <c r="I2" s="79"/>
      <c r="J2" s="79"/>
      <c r="K2" s="79"/>
    </row>
    <row r="3" spans="1:11" x14ac:dyDescent="0.3">
      <c r="A3" s="14"/>
      <c r="B3" s="80" t="s">
        <v>21</v>
      </c>
      <c r="C3" s="80"/>
      <c r="D3" s="80"/>
      <c r="E3" s="80"/>
      <c r="F3" s="80"/>
      <c r="G3" s="80"/>
      <c r="H3" s="80"/>
      <c r="I3" s="80"/>
      <c r="J3" s="80"/>
      <c r="K3" s="80"/>
    </row>
    <row r="5" spans="1:11" ht="75" x14ac:dyDescent="0.3">
      <c r="A5" s="96" t="s">
        <v>8</v>
      </c>
      <c r="B5" s="97" t="s">
        <v>78</v>
      </c>
      <c r="C5" s="97" t="s">
        <v>79</v>
      </c>
      <c r="D5" s="97" t="s">
        <v>80</v>
      </c>
      <c r="E5" s="97" t="s">
        <v>33</v>
      </c>
      <c r="F5" s="97" t="s">
        <v>71</v>
      </c>
      <c r="G5" s="97"/>
      <c r="H5" s="27" t="s">
        <v>81</v>
      </c>
      <c r="I5" s="27" t="s">
        <v>82</v>
      </c>
      <c r="J5" s="97" t="s">
        <v>83</v>
      </c>
      <c r="K5" s="97" t="s">
        <v>75</v>
      </c>
    </row>
    <row r="6" spans="1:11" ht="75" customHeight="1" x14ac:dyDescent="0.3">
      <c r="A6" s="96"/>
      <c r="B6" s="97"/>
      <c r="C6" s="97"/>
      <c r="D6" s="97"/>
      <c r="E6" s="97"/>
      <c r="F6" s="31" t="s">
        <v>84</v>
      </c>
      <c r="G6" s="27" t="s">
        <v>85</v>
      </c>
      <c r="H6" s="27" t="s">
        <v>86</v>
      </c>
      <c r="I6" s="27" t="s">
        <v>86</v>
      </c>
      <c r="J6" s="97"/>
      <c r="K6" s="97"/>
    </row>
    <row r="7" spans="1:11" x14ac:dyDescent="0.3">
      <c r="A7" s="28" t="s">
        <v>9</v>
      </c>
      <c r="B7" s="29" t="s">
        <v>87</v>
      </c>
      <c r="C7" s="30" t="s">
        <v>19</v>
      </c>
      <c r="D7" s="30" t="s">
        <v>19</v>
      </c>
      <c r="E7" s="30" t="s">
        <v>19</v>
      </c>
      <c r="F7" s="30" t="s">
        <v>19</v>
      </c>
      <c r="G7" s="30" t="s">
        <v>19</v>
      </c>
      <c r="H7" s="30" t="s">
        <v>19</v>
      </c>
      <c r="I7" s="30" t="s">
        <v>19</v>
      </c>
      <c r="J7" s="30" t="s">
        <v>19</v>
      </c>
      <c r="K7" s="30" t="s">
        <v>19</v>
      </c>
    </row>
    <row r="8" spans="1:11" x14ac:dyDescent="0.3">
      <c r="A8" s="28" t="s">
        <v>10</v>
      </c>
      <c r="B8" s="29" t="s">
        <v>88</v>
      </c>
      <c r="C8" s="30" t="s">
        <v>19</v>
      </c>
      <c r="D8" s="30" t="s">
        <v>19</v>
      </c>
      <c r="E8" s="30" t="s">
        <v>19</v>
      </c>
      <c r="F8" s="30" t="s">
        <v>19</v>
      </c>
      <c r="G8" s="30" t="s">
        <v>19</v>
      </c>
      <c r="H8" s="30" t="s">
        <v>19</v>
      </c>
      <c r="I8" s="30" t="s">
        <v>19</v>
      </c>
      <c r="J8" s="30" t="s">
        <v>19</v>
      </c>
      <c r="K8" s="30" t="s">
        <v>19</v>
      </c>
    </row>
    <row r="9" spans="1:11" x14ac:dyDescent="0.3">
      <c r="A9" s="28" t="s">
        <v>11</v>
      </c>
      <c r="B9" s="29" t="s">
        <v>89</v>
      </c>
      <c r="C9" s="30" t="s">
        <v>19</v>
      </c>
      <c r="D9" s="30" t="s">
        <v>19</v>
      </c>
      <c r="E9" s="30" t="s">
        <v>19</v>
      </c>
      <c r="F9" s="30" t="s">
        <v>19</v>
      </c>
      <c r="G9" s="30" t="s">
        <v>19</v>
      </c>
      <c r="H9" s="30" t="s">
        <v>19</v>
      </c>
      <c r="I9" s="30" t="s">
        <v>19</v>
      </c>
      <c r="J9" s="30" t="s">
        <v>19</v>
      </c>
      <c r="K9" s="30" t="s">
        <v>19</v>
      </c>
    </row>
    <row r="10" spans="1:11" ht="37.5" x14ac:dyDescent="0.3">
      <c r="A10" s="28" t="s">
        <v>12</v>
      </c>
      <c r="B10" s="29" t="s">
        <v>90</v>
      </c>
      <c r="C10" s="30" t="s">
        <v>19</v>
      </c>
      <c r="D10" s="30" t="s">
        <v>19</v>
      </c>
      <c r="E10" s="30" t="s">
        <v>19</v>
      </c>
      <c r="F10" s="30" t="s">
        <v>19</v>
      </c>
      <c r="G10" s="30" t="s">
        <v>19</v>
      </c>
      <c r="H10" s="30" t="s">
        <v>19</v>
      </c>
      <c r="I10" s="30" t="s">
        <v>19</v>
      </c>
      <c r="J10" s="30" t="s">
        <v>19</v>
      </c>
      <c r="K10" s="30" t="s">
        <v>19</v>
      </c>
    </row>
    <row r="11" spans="1:11" ht="37.5" x14ac:dyDescent="0.3">
      <c r="A11" s="28" t="s">
        <v>13</v>
      </c>
      <c r="B11" s="29" t="s">
        <v>91</v>
      </c>
      <c r="C11" s="30" t="s">
        <v>19</v>
      </c>
      <c r="D11" s="30" t="s">
        <v>19</v>
      </c>
      <c r="E11" s="30" t="s">
        <v>19</v>
      </c>
      <c r="F11" s="30" t="s">
        <v>19</v>
      </c>
      <c r="G11" s="30" t="s">
        <v>19</v>
      </c>
      <c r="H11" s="30" t="s">
        <v>19</v>
      </c>
      <c r="I11" s="30" t="s">
        <v>19</v>
      </c>
      <c r="J11" s="30" t="s">
        <v>19</v>
      </c>
      <c r="K11" s="30" t="s">
        <v>19</v>
      </c>
    </row>
    <row r="12" spans="1:11" x14ac:dyDescent="0.3">
      <c r="A12" s="28" t="s">
        <v>14</v>
      </c>
      <c r="B12" s="29" t="s">
        <v>92</v>
      </c>
      <c r="C12" s="30" t="s">
        <v>19</v>
      </c>
      <c r="D12" s="30" t="s">
        <v>19</v>
      </c>
      <c r="E12" s="30" t="s">
        <v>19</v>
      </c>
      <c r="F12" s="30" t="s">
        <v>19</v>
      </c>
      <c r="G12" s="30" t="s">
        <v>19</v>
      </c>
      <c r="H12" s="30" t="s">
        <v>19</v>
      </c>
      <c r="I12" s="30" t="s">
        <v>19</v>
      </c>
      <c r="J12" s="30" t="s">
        <v>19</v>
      </c>
      <c r="K12" s="30" t="s">
        <v>19</v>
      </c>
    </row>
  </sheetData>
  <mergeCells count="10">
    <mergeCell ref="B2:K2"/>
    <mergeCell ref="B3:K3"/>
    <mergeCell ref="A5:A6"/>
    <mergeCell ref="B5:B6"/>
    <mergeCell ref="C5:C6"/>
    <mergeCell ref="D5:D6"/>
    <mergeCell ref="E5:E6"/>
    <mergeCell ref="F5:G5"/>
    <mergeCell ref="J5:J6"/>
    <mergeCell ref="K5:K6"/>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9"/>
  <sheetViews>
    <sheetView zoomScale="85" zoomScaleNormal="85" workbookViewId="0">
      <selection activeCell="F16" sqref="F16"/>
    </sheetView>
  </sheetViews>
  <sheetFormatPr defaultRowHeight="18.75" x14ac:dyDescent="0.3"/>
  <cols>
    <col min="1" max="1" width="13.85546875" style="1" customWidth="1"/>
    <col min="2" max="2" width="29.5703125" style="1" customWidth="1"/>
    <col min="3" max="3" width="30.5703125" style="1" customWidth="1"/>
    <col min="4" max="4" width="28.85546875" style="1" customWidth="1"/>
    <col min="5" max="5" width="32" style="1" customWidth="1"/>
    <col min="6" max="6" width="39.5703125" style="1" customWidth="1"/>
    <col min="7" max="16384" width="9.140625" style="1"/>
  </cols>
  <sheetData>
    <row r="1" spans="1:6" x14ac:dyDescent="0.3">
      <c r="F1" s="3" t="s">
        <v>15</v>
      </c>
    </row>
    <row r="3" spans="1:6" ht="66.75" customHeight="1" x14ac:dyDescent="0.3">
      <c r="A3" s="98" t="s">
        <v>148</v>
      </c>
      <c r="B3" s="80"/>
      <c r="C3" s="80"/>
      <c r="D3" s="80"/>
      <c r="E3" s="80"/>
      <c r="F3" s="80"/>
    </row>
    <row r="4" spans="1:6" ht="21.75" customHeight="1" x14ac:dyDescent="0.3">
      <c r="A4" s="80"/>
      <c r="B4" s="80"/>
      <c r="C4" s="80"/>
      <c r="D4" s="80"/>
      <c r="E4" s="80"/>
      <c r="F4" s="80"/>
    </row>
    <row r="6" spans="1:6" ht="37.5" x14ac:dyDescent="0.3">
      <c r="A6" s="9" t="s">
        <v>22</v>
      </c>
      <c r="B6" s="9" t="s">
        <v>93</v>
      </c>
      <c r="C6" s="9" t="s">
        <v>94</v>
      </c>
      <c r="D6" s="9" t="s">
        <v>95</v>
      </c>
      <c r="E6" s="9" t="s">
        <v>96</v>
      </c>
      <c r="F6" s="9" t="s">
        <v>97</v>
      </c>
    </row>
    <row r="7" spans="1:6" x14ac:dyDescent="0.3">
      <c r="A7" s="6">
        <v>1</v>
      </c>
      <c r="B7" s="6" t="s">
        <v>19</v>
      </c>
      <c r="C7" s="20" t="s">
        <v>19</v>
      </c>
      <c r="D7" s="20" t="s">
        <v>19</v>
      </c>
      <c r="E7" s="20" t="s">
        <v>19</v>
      </c>
      <c r="F7" s="20" t="s">
        <v>19</v>
      </c>
    </row>
    <row r="9" spans="1:6" ht="57.75" customHeight="1" x14ac:dyDescent="0.3">
      <c r="A9" s="50" t="s">
        <v>68</v>
      </c>
      <c r="B9" s="99" t="s">
        <v>147</v>
      </c>
      <c r="C9" s="99"/>
      <c r="D9" s="99"/>
      <c r="E9" s="99"/>
      <c r="F9" s="99"/>
    </row>
  </sheetData>
  <mergeCells count="3">
    <mergeCell ref="A3:F3"/>
    <mergeCell ref="A4:F4"/>
    <mergeCell ref="B9:F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8"/>
  <sheetViews>
    <sheetView zoomScale="70" zoomScaleNormal="70" workbookViewId="0">
      <selection activeCell="N24" sqref="N24"/>
    </sheetView>
  </sheetViews>
  <sheetFormatPr defaultRowHeight="18.75" x14ac:dyDescent="0.3"/>
  <cols>
    <col min="1" max="1" width="9.140625" style="1"/>
    <col min="2" max="2" width="20.7109375" style="1" customWidth="1"/>
    <col min="3" max="3" width="21.42578125" style="1" customWidth="1"/>
    <col min="4" max="4" width="23.140625" style="1" customWidth="1"/>
    <col min="5" max="5" width="17.42578125" style="1" customWidth="1"/>
    <col min="6" max="6" width="17.5703125" style="1" customWidth="1"/>
    <col min="7" max="7" width="18.85546875" style="1" customWidth="1"/>
    <col min="8" max="8" width="17.5703125" style="1" customWidth="1"/>
    <col min="9" max="9" width="15.42578125" style="1" customWidth="1"/>
    <col min="10" max="10" width="13.7109375" style="1" customWidth="1"/>
    <col min="11" max="11" width="14.5703125" style="1" customWidth="1"/>
    <col min="12" max="12" width="20.28515625" style="1" customWidth="1"/>
    <col min="13" max="16384" width="9.140625" style="1"/>
  </cols>
  <sheetData>
    <row r="1" spans="1:12" x14ac:dyDescent="0.3">
      <c r="L1" s="3" t="s">
        <v>16</v>
      </c>
    </row>
    <row r="3" spans="1:12" ht="60.75" customHeight="1" x14ac:dyDescent="0.3">
      <c r="B3" s="100" t="s">
        <v>149</v>
      </c>
      <c r="C3" s="100"/>
      <c r="D3" s="100"/>
      <c r="E3" s="100"/>
      <c r="F3" s="100"/>
      <c r="G3" s="100"/>
      <c r="H3" s="100"/>
      <c r="I3" s="100"/>
      <c r="J3" s="100"/>
      <c r="K3" s="100"/>
      <c r="L3" s="100"/>
    </row>
    <row r="4" spans="1:12" x14ac:dyDescent="0.3">
      <c r="B4" s="80" t="s">
        <v>98</v>
      </c>
      <c r="C4" s="80"/>
      <c r="D4" s="80"/>
      <c r="E4" s="80"/>
      <c r="F4" s="80"/>
      <c r="G4" s="80"/>
      <c r="H4" s="80"/>
      <c r="I4" s="80"/>
      <c r="J4" s="80"/>
      <c r="K4" s="80"/>
      <c r="L4" s="80"/>
    </row>
    <row r="5" spans="1:12" x14ac:dyDescent="0.3">
      <c r="B5" s="15"/>
      <c r="C5" s="15"/>
      <c r="D5" s="15"/>
      <c r="E5" s="15"/>
      <c r="F5" s="15"/>
      <c r="G5" s="15"/>
      <c r="H5" s="15"/>
      <c r="I5" s="15"/>
      <c r="J5" s="15"/>
      <c r="K5" s="15"/>
      <c r="L5" s="15"/>
    </row>
    <row r="6" spans="1:12" x14ac:dyDescent="0.3">
      <c r="A6" s="81" t="s">
        <v>8</v>
      </c>
      <c r="B6" s="81" t="s">
        <v>99</v>
      </c>
      <c r="C6" s="81" t="s">
        <v>100</v>
      </c>
      <c r="D6" s="81" t="s">
        <v>101</v>
      </c>
      <c r="E6" s="81" t="s">
        <v>102</v>
      </c>
      <c r="F6" s="81" t="s">
        <v>103</v>
      </c>
      <c r="G6" s="81" t="s">
        <v>104</v>
      </c>
      <c r="H6" s="81" t="s">
        <v>105</v>
      </c>
      <c r="I6" s="81" t="s">
        <v>106</v>
      </c>
      <c r="J6" s="81"/>
      <c r="K6" s="81"/>
      <c r="L6" s="81" t="s">
        <v>107</v>
      </c>
    </row>
    <row r="7" spans="1:12" ht="150" x14ac:dyDescent="0.3">
      <c r="A7" s="81"/>
      <c r="B7" s="81"/>
      <c r="C7" s="81"/>
      <c r="D7" s="81"/>
      <c r="E7" s="81"/>
      <c r="F7" s="81"/>
      <c r="G7" s="81"/>
      <c r="H7" s="81"/>
      <c r="I7" s="9" t="s">
        <v>108</v>
      </c>
      <c r="J7" s="9" t="s">
        <v>109</v>
      </c>
      <c r="K7" s="9" t="s">
        <v>110</v>
      </c>
      <c r="L7" s="81"/>
    </row>
    <row r="8" spans="1:12" x14ac:dyDescent="0.3">
      <c r="A8" s="6">
        <v>1</v>
      </c>
      <c r="B8" s="6" t="s">
        <v>19</v>
      </c>
      <c r="C8" s="20" t="s">
        <v>19</v>
      </c>
      <c r="D8" s="20" t="s">
        <v>19</v>
      </c>
      <c r="E8" s="20" t="s">
        <v>19</v>
      </c>
      <c r="F8" s="20" t="s">
        <v>19</v>
      </c>
      <c r="G8" s="20" t="s">
        <v>19</v>
      </c>
      <c r="H8" s="20" t="s">
        <v>19</v>
      </c>
      <c r="I8" s="20" t="s">
        <v>19</v>
      </c>
      <c r="J8" s="20" t="s">
        <v>19</v>
      </c>
      <c r="K8" s="20" t="s">
        <v>19</v>
      </c>
      <c r="L8" s="20" t="s">
        <v>19</v>
      </c>
    </row>
  </sheetData>
  <mergeCells count="12">
    <mergeCell ref="I6:K6"/>
    <mergeCell ref="L6:L7"/>
    <mergeCell ref="B3:L3"/>
    <mergeCell ref="B4:L4"/>
    <mergeCell ref="A6:A7"/>
    <mergeCell ref="B6:B7"/>
    <mergeCell ref="C6:C7"/>
    <mergeCell ref="D6:D7"/>
    <mergeCell ref="E6:E7"/>
    <mergeCell ref="F6:F7"/>
    <mergeCell ref="G6:G7"/>
    <mergeCell ref="H6:H7"/>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0"/>
  <sheetViews>
    <sheetView zoomScale="85" zoomScaleNormal="85" workbookViewId="0">
      <selection activeCell="D17" sqref="D17"/>
    </sheetView>
  </sheetViews>
  <sheetFormatPr defaultRowHeight="18.75" x14ac:dyDescent="0.3"/>
  <cols>
    <col min="1" max="1" width="9.140625" style="1"/>
    <col min="2" max="2" width="68.42578125" style="1" customWidth="1"/>
    <col min="3" max="3" width="37" style="1" customWidth="1"/>
    <col min="4" max="4" width="62.85546875" style="1" customWidth="1"/>
    <col min="5" max="16384" width="9.140625" style="1"/>
  </cols>
  <sheetData>
    <row r="1" spans="1:4" x14ac:dyDescent="0.3">
      <c r="D1" s="3" t="s">
        <v>17</v>
      </c>
    </row>
    <row r="3" spans="1:4" ht="56.25" customHeight="1" x14ac:dyDescent="0.3">
      <c r="B3" s="79" t="s">
        <v>288</v>
      </c>
      <c r="C3" s="79"/>
      <c r="D3" s="79"/>
    </row>
    <row r="4" spans="1:4" x14ac:dyDescent="0.3">
      <c r="B4" s="80" t="s">
        <v>111</v>
      </c>
      <c r="C4" s="80"/>
      <c r="D4" s="80"/>
    </row>
    <row r="6" spans="1:4" x14ac:dyDescent="0.3">
      <c r="A6" s="9" t="s">
        <v>8</v>
      </c>
      <c r="B6" s="9" t="s">
        <v>112</v>
      </c>
      <c r="C6" s="9" t="s">
        <v>113</v>
      </c>
      <c r="D6" s="9" t="s">
        <v>114</v>
      </c>
    </row>
    <row r="7" spans="1:4" x14ac:dyDescent="0.3">
      <c r="A7" s="6">
        <v>1</v>
      </c>
      <c r="B7" s="6" t="s">
        <v>19</v>
      </c>
      <c r="C7" s="20" t="s">
        <v>19</v>
      </c>
      <c r="D7" s="20" t="s">
        <v>19</v>
      </c>
    </row>
    <row r="10" spans="1:4" ht="66" customHeight="1" x14ac:dyDescent="0.3">
      <c r="A10" s="21" t="s">
        <v>18</v>
      </c>
      <c r="B10" s="82" t="s">
        <v>289</v>
      </c>
      <c r="C10" s="82"/>
      <c r="D10" s="82"/>
    </row>
  </sheetData>
  <mergeCells count="3">
    <mergeCell ref="B3:D3"/>
    <mergeCell ref="B4:D4"/>
    <mergeCell ref="B10:D1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34"/>
  <sheetViews>
    <sheetView zoomScale="85" zoomScaleNormal="85" workbookViewId="0">
      <selection activeCell="S19" sqref="S19"/>
    </sheetView>
  </sheetViews>
  <sheetFormatPr defaultRowHeight="18.75" x14ac:dyDescent="0.3"/>
  <cols>
    <col min="1" max="1" width="6" style="1" customWidth="1"/>
    <col min="2" max="2" width="27.140625" style="1" customWidth="1"/>
    <col min="3" max="3" width="9.140625" style="1"/>
    <col min="4" max="4" width="16.42578125" style="1" customWidth="1"/>
    <col min="5" max="5" width="20.5703125" style="1" customWidth="1"/>
    <col min="6" max="6" width="17.7109375" style="1" customWidth="1"/>
    <col min="7" max="7" width="13.140625" style="1" customWidth="1"/>
    <col min="8" max="8" width="20.28515625" style="1" customWidth="1"/>
    <col min="9" max="9" width="11.42578125" style="1" customWidth="1"/>
    <col min="10" max="10" width="14.140625" style="1" customWidth="1"/>
    <col min="11" max="11" width="13.5703125" style="1" customWidth="1"/>
    <col min="12" max="16384" width="9.140625" style="1"/>
  </cols>
  <sheetData>
    <row r="1" spans="1:11" x14ac:dyDescent="0.3">
      <c r="K1" s="40" t="s">
        <v>115</v>
      </c>
    </row>
    <row r="3" spans="1:11" ht="73.5" customHeight="1" x14ac:dyDescent="0.3">
      <c r="B3" s="79" t="s">
        <v>291</v>
      </c>
      <c r="C3" s="79"/>
      <c r="D3" s="79"/>
      <c r="E3" s="79"/>
      <c r="F3" s="79"/>
      <c r="G3" s="79"/>
      <c r="H3" s="79"/>
      <c r="I3" s="79"/>
      <c r="J3" s="79"/>
      <c r="K3" s="79"/>
    </row>
    <row r="4" spans="1:11" x14ac:dyDescent="0.3">
      <c r="B4" s="80" t="s">
        <v>116</v>
      </c>
      <c r="C4" s="80"/>
      <c r="D4" s="80"/>
      <c r="E4" s="80"/>
      <c r="F4" s="80"/>
      <c r="G4" s="80"/>
      <c r="H4" s="80"/>
      <c r="I4" s="80"/>
      <c r="J4" s="80"/>
      <c r="K4" s="80"/>
    </row>
    <row r="6" spans="1:11" ht="31.5" customHeight="1" x14ac:dyDescent="0.3">
      <c r="A6" s="32"/>
      <c r="B6" s="37" t="s">
        <v>117</v>
      </c>
      <c r="C6" s="37"/>
      <c r="D6" s="32"/>
      <c r="E6" s="32"/>
      <c r="F6" s="32"/>
      <c r="G6" s="32"/>
      <c r="H6" s="32"/>
      <c r="I6" s="107" t="s">
        <v>290</v>
      </c>
      <c r="J6" s="107"/>
      <c r="K6" s="107"/>
    </row>
    <row r="7" spans="1:11" ht="37.5" x14ac:dyDescent="0.3">
      <c r="A7" s="97" t="s">
        <v>118</v>
      </c>
      <c r="B7" s="97" t="s">
        <v>119</v>
      </c>
      <c r="C7" s="97" t="s">
        <v>120</v>
      </c>
      <c r="D7" s="27" t="s">
        <v>121</v>
      </c>
      <c r="E7" s="97" t="s">
        <v>122</v>
      </c>
      <c r="F7" s="27" t="s">
        <v>123</v>
      </c>
      <c r="G7" s="97" t="s">
        <v>124</v>
      </c>
      <c r="H7" s="97"/>
      <c r="I7" s="97" t="s">
        <v>125</v>
      </c>
      <c r="J7" s="97"/>
      <c r="K7" s="97"/>
    </row>
    <row r="8" spans="1:11" ht="56.25" x14ac:dyDescent="0.3">
      <c r="A8" s="97"/>
      <c r="B8" s="97"/>
      <c r="C8" s="97"/>
      <c r="D8" s="27" t="s">
        <v>126</v>
      </c>
      <c r="E8" s="97"/>
      <c r="F8" s="27" t="s">
        <v>86</v>
      </c>
      <c r="G8" s="27" t="s">
        <v>127</v>
      </c>
      <c r="H8" s="27" t="s">
        <v>128</v>
      </c>
      <c r="I8" s="27" t="s">
        <v>129</v>
      </c>
      <c r="J8" s="27" t="s">
        <v>130</v>
      </c>
      <c r="K8" s="27" t="s">
        <v>131</v>
      </c>
    </row>
    <row r="9" spans="1:11" x14ac:dyDescent="0.3">
      <c r="A9" s="28">
        <v>1</v>
      </c>
      <c r="B9" s="33"/>
      <c r="C9" s="33"/>
      <c r="D9" s="33"/>
      <c r="E9" s="33"/>
      <c r="F9" s="33"/>
      <c r="G9" s="33"/>
      <c r="H9" s="33"/>
      <c r="I9" s="33"/>
      <c r="J9" s="33"/>
      <c r="K9" s="34"/>
    </row>
    <row r="10" spans="1:11" x14ac:dyDescent="0.3">
      <c r="A10" s="28">
        <v>2</v>
      </c>
      <c r="B10" s="33"/>
      <c r="C10" s="33"/>
      <c r="D10" s="33"/>
      <c r="E10" s="33"/>
      <c r="F10" s="33"/>
      <c r="G10" s="33"/>
      <c r="H10" s="33"/>
      <c r="I10" s="33"/>
      <c r="J10" s="33"/>
      <c r="K10" s="34"/>
    </row>
    <row r="11" spans="1:11" x14ac:dyDescent="0.3">
      <c r="A11" s="28">
        <v>3</v>
      </c>
      <c r="B11" s="33"/>
      <c r="C11" s="33"/>
      <c r="D11" s="33"/>
      <c r="E11" s="33"/>
      <c r="F11" s="33"/>
      <c r="G11" s="33"/>
      <c r="H11" s="33"/>
      <c r="I11" s="33"/>
      <c r="J11" s="33"/>
      <c r="K11" s="34"/>
    </row>
    <row r="12" spans="1:11" x14ac:dyDescent="0.3">
      <c r="A12" s="97" t="s">
        <v>63</v>
      </c>
      <c r="B12" s="97"/>
      <c r="C12" s="27" t="s">
        <v>54</v>
      </c>
      <c r="D12" s="27">
        <v>0</v>
      </c>
      <c r="E12" s="27">
        <v>0</v>
      </c>
      <c r="F12" s="27">
        <v>0</v>
      </c>
      <c r="G12" s="27">
        <v>0</v>
      </c>
      <c r="H12" s="27">
        <v>0</v>
      </c>
      <c r="I12" s="27">
        <v>0</v>
      </c>
      <c r="J12" s="27">
        <v>0</v>
      </c>
      <c r="K12" s="27">
        <v>0</v>
      </c>
    </row>
    <row r="13" spans="1:11" x14ac:dyDescent="0.3">
      <c r="A13" s="111"/>
      <c r="B13" s="38" t="s">
        <v>132</v>
      </c>
      <c r="C13" s="38"/>
      <c r="D13" s="38"/>
      <c r="E13" s="38"/>
      <c r="F13" s="38"/>
      <c r="G13" s="38"/>
      <c r="H13" s="38"/>
      <c r="I13" s="38"/>
      <c r="J13" s="38"/>
      <c r="K13" s="38"/>
    </row>
    <row r="14" spans="1:11" x14ac:dyDescent="0.3">
      <c r="A14" s="112"/>
      <c r="B14" s="39"/>
      <c r="C14" s="39"/>
      <c r="D14" s="39"/>
      <c r="E14" s="39"/>
      <c r="F14" s="39"/>
      <c r="G14" s="39"/>
      <c r="H14" s="39"/>
      <c r="I14" s="39"/>
      <c r="J14" s="39"/>
      <c r="K14" s="39"/>
    </row>
    <row r="15" spans="1:11" x14ac:dyDescent="0.3">
      <c r="A15" s="112"/>
      <c r="B15" s="39"/>
      <c r="C15" s="39"/>
      <c r="D15" s="39"/>
      <c r="E15" s="39"/>
      <c r="F15" s="39"/>
      <c r="G15" s="39"/>
      <c r="H15" s="39"/>
      <c r="I15" s="39"/>
      <c r="J15" s="39"/>
      <c r="K15" s="39"/>
    </row>
    <row r="16" spans="1:11" ht="18.75" customHeight="1" x14ac:dyDescent="0.3">
      <c r="A16" s="32"/>
      <c r="B16" s="37" t="s">
        <v>133</v>
      </c>
      <c r="C16" s="37"/>
      <c r="D16" s="32"/>
      <c r="E16" s="32"/>
      <c r="F16" s="32"/>
      <c r="G16" s="35"/>
      <c r="H16" s="35"/>
      <c r="I16" s="107" t="s">
        <v>290</v>
      </c>
      <c r="J16" s="107"/>
      <c r="K16" s="107"/>
    </row>
    <row r="17" spans="1:11" ht="62.25" customHeight="1" x14ac:dyDescent="0.3">
      <c r="A17" s="97" t="s">
        <v>118</v>
      </c>
      <c r="B17" s="97" t="s">
        <v>134</v>
      </c>
      <c r="C17" s="97" t="s">
        <v>120</v>
      </c>
      <c r="D17" s="27" t="s">
        <v>121</v>
      </c>
      <c r="E17" s="97" t="s">
        <v>122</v>
      </c>
      <c r="F17" s="27" t="s">
        <v>123</v>
      </c>
      <c r="G17" s="101" t="s">
        <v>135</v>
      </c>
      <c r="H17" s="102"/>
      <c r="I17" s="102"/>
      <c r="J17" s="102"/>
      <c r="K17" s="103"/>
    </row>
    <row r="18" spans="1:11" ht="56.25" x14ac:dyDescent="0.3">
      <c r="A18" s="97"/>
      <c r="B18" s="97"/>
      <c r="C18" s="97"/>
      <c r="D18" s="27" t="s">
        <v>126</v>
      </c>
      <c r="E18" s="97"/>
      <c r="F18" s="27" t="s">
        <v>86</v>
      </c>
      <c r="G18" s="104"/>
      <c r="H18" s="105"/>
      <c r="I18" s="105"/>
      <c r="J18" s="105"/>
      <c r="K18" s="106"/>
    </row>
    <row r="19" spans="1:11" x14ac:dyDescent="0.3">
      <c r="A19" s="28">
        <v>1</v>
      </c>
      <c r="B19" s="33"/>
      <c r="C19" s="33"/>
      <c r="D19" s="33"/>
      <c r="E19" s="33"/>
      <c r="F19" s="33"/>
      <c r="G19" s="110"/>
      <c r="H19" s="110"/>
      <c r="I19" s="110"/>
      <c r="J19" s="110"/>
      <c r="K19" s="110"/>
    </row>
    <row r="20" spans="1:11" x14ac:dyDescent="0.3">
      <c r="A20" s="28">
        <v>2</v>
      </c>
      <c r="B20" s="33"/>
      <c r="C20" s="33"/>
      <c r="D20" s="33"/>
      <c r="E20" s="33"/>
      <c r="F20" s="33"/>
      <c r="G20" s="110"/>
      <c r="H20" s="110"/>
      <c r="I20" s="110"/>
      <c r="J20" s="110"/>
      <c r="K20" s="110"/>
    </row>
    <row r="21" spans="1:11" x14ac:dyDescent="0.3">
      <c r="A21" s="28">
        <v>3</v>
      </c>
      <c r="B21" s="33"/>
      <c r="C21" s="33"/>
      <c r="D21" s="33"/>
      <c r="E21" s="33"/>
      <c r="F21" s="33"/>
      <c r="G21" s="110"/>
      <c r="H21" s="110"/>
      <c r="I21" s="110"/>
      <c r="J21" s="110"/>
      <c r="K21" s="110"/>
    </row>
    <row r="22" spans="1:11" x14ac:dyDescent="0.3">
      <c r="A22" s="97" t="s">
        <v>63</v>
      </c>
      <c r="B22" s="97"/>
      <c r="C22" s="27" t="s">
        <v>54</v>
      </c>
      <c r="D22" s="27">
        <v>0</v>
      </c>
      <c r="E22" s="27">
        <v>0</v>
      </c>
      <c r="F22" s="27">
        <v>0</v>
      </c>
      <c r="G22" s="108" t="s">
        <v>54</v>
      </c>
      <c r="H22" s="108"/>
      <c r="I22" s="108"/>
      <c r="J22" s="108"/>
      <c r="K22" s="108"/>
    </row>
    <row r="23" spans="1:11" x14ac:dyDescent="0.3">
      <c r="A23" s="111"/>
      <c r="B23" s="38" t="s">
        <v>136</v>
      </c>
      <c r="C23" s="38"/>
      <c r="D23" s="38"/>
      <c r="E23" s="38"/>
      <c r="F23" s="38"/>
      <c r="G23" s="38"/>
      <c r="H23" s="38"/>
      <c r="I23" s="38"/>
      <c r="J23" s="38"/>
      <c r="K23" s="111"/>
    </row>
    <row r="24" spans="1:11" x14ac:dyDescent="0.3">
      <c r="A24" s="112"/>
      <c r="B24" s="39"/>
      <c r="C24" s="39"/>
      <c r="D24" s="39"/>
      <c r="E24" s="39"/>
      <c r="F24" s="39"/>
      <c r="G24" s="39"/>
      <c r="H24" s="39"/>
      <c r="I24" s="39"/>
      <c r="J24" s="39"/>
      <c r="K24" s="112"/>
    </row>
    <row r="25" spans="1:11" x14ac:dyDescent="0.3">
      <c r="A25" s="112"/>
      <c r="B25" s="39"/>
      <c r="C25" s="39"/>
      <c r="D25" s="39"/>
      <c r="E25" s="39"/>
      <c r="F25" s="39"/>
      <c r="G25" s="39"/>
      <c r="H25" s="39"/>
      <c r="I25" s="39"/>
      <c r="J25" s="39"/>
      <c r="K25" s="112"/>
    </row>
    <row r="26" spans="1:11" x14ac:dyDescent="0.3">
      <c r="A26" s="36"/>
      <c r="B26" s="36"/>
      <c r="C26" s="36"/>
      <c r="D26" s="36"/>
      <c r="E26" s="36"/>
      <c r="F26" s="36"/>
      <c r="G26" s="36"/>
      <c r="H26" s="36"/>
      <c r="I26" s="36"/>
      <c r="J26" s="36"/>
      <c r="K26" s="36"/>
    </row>
    <row r="27" spans="1:11" ht="18.75" customHeight="1" x14ac:dyDescent="0.3">
      <c r="A27" s="35"/>
      <c r="B27" s="109" t="s">
        <v>137</v>
      </c>
      <c r="C27" s="109"/>
      <c r="D27" s="35"/>
      <c r="E27" s="35"/>
      <c r="F27" s="35"/>
      <c r="G27" s="35"/>
      <c r="H27" s="35"/>
      <c r="I27" s="107" t="s">
        <v>290</v>
      </c>
      <c r="J27" s="107"/>
      <c r="K27" s="107"/>
    </row>
    <row r="28" spans="1:11" ht="37.5" x14ac:dyDescent="0.3">
      <c r="A28" s="97" t="s">
        <v>118</v>
      </c>
      <c r="B28" s="97" t="s">
        <v>138</v>
      </c>
      <c r="C28" s="97" t="s">
        <v>120</v>
      </c>
      <c r="D28" s="97" t="s">
        <v>139</v>
      </c>
      <c r="E28" s="97" t="s">
        <v>140</v>
      </c>
      <c r="F28" s="27" t="s">
        <v>141</v>
      </c>
      <c r="G28" s="97" t="s">
        <v>142</v>
      </c>
      <c r="H28" s="97"/>
      <c r="I28" s="97"/>
      <c r="J28" s="97"/>
      <c r="K28" s="97"/>
    </row>
    <row r="29" spans="1:11" x14ac:dyDescent="0.3">
      <c r="A29" s="97"/>
      <c r="B29" s="97"/>
      <c r="C29" s="97"/>
      <c r="D29" s="97"/>
      <c r="E29" s="97"/>
      <c r="F29" s="27" t="s">
        <v>86</v>
      </c>
      <c r="G29" s="97"/>
      <c r="H29" s="97"/>
      <c r="I29" s="97"/>
      <c r="J29" s="97"/>
      <c r="K29" s="97"/>
    </row>
    <row r="30" spans="1:11" x14ac:dyDescent="0.3">
      <c r="A30" s="28">
        <v>1</v>
      </c>
      <c r="B30" s="33"/>
      <c r="C30" s="33"/>
      <c r="D30" s="33"/>
      <c r="E30" s="33"/>
      <c r="F30" s="33"/>
      <c r="G30" s="110"/>
      <c r="H30" s="110"/>
      <c r="I30" s="110"/>
      <c r="J30" s="110"/>
      <c r="K30" s="110"/>
    </row>
    <row r="31" spans="1:11" x14ac:dyDescent="0.3">
      <c r="A31" s="28">
        <v>2</v>
      </c>
      <c r="B31" s="33"/>
      <c r="C31" s="33"/>
      <c r="D31" s="33"/>
      <c r="E31" s="33"/>
      <c r="F31" s="33"/>
      <c r="G31" s="110"/>
      <c r="H31" s="110"/>
      <c r="I31" s="110"/>
      <c r="J31" s="110"/>
      <c r="K31" s="110"/>
    </row>
    <row r="32" spans="1:11" x14ac:dyDescent="0.3">
      <c r="A32" s="28">
        <v>3</v>
      </c>
      <c r="B32" s="33"/>
      <c r="C32" s="33"/>
      <c r="D32" s="33"/>
      <c r="E32" s="33"/>
      <c r="F32" s="33"/>
      <c r="G32" s="110"/>
      <c r="H32" s="110"/>
      <c r="I32" s="110"/>
      <c r="J32" s="110"/>
      <c r="K32" s="110"/>
    </row>
    <row r="33" spans="1:11" x14ac:dyDescent="0.3">
      <c r="A33" s="97" t="s">
        <v>63</v>
      </c>
      <c r="B33" s="97"/>
      <c r="C33" s="33"/>
      <c r="D33" s="27">
        <v>0</v>
      </c>
      <c r="E33" s="27">
        <v>0</v>
      </c>
      <c r="F33" s="27">
        <v>0</v>
      </c>
      <c r="G33" s="108" t="s">
        <v>54</v>
      </c>
      <c r="H33" s="108"/>
      <c r="I33" s="108"/>
      <c r="J33" s="108"/>
      <c r="K33" s="108"/>
    </row>
    <row r="34" spans="1:11" x14ac:dyDescent="0.3">
      <c r="B34" s="38" t="s">
        <v>143</v>
      </c>
    </row>
  </sheetData>
  <mergeCells count="37">
    <mergeCell ref="B3:K3"/>
    <mergeCell ref="B4:K4"/>
    <mergeCell ref="G30:K30"/>
    <mergeCell ref="G31:K31"/>
    <mergeCell ref="G32:K32"/>
    <mergeCell ref="G19:K19"/>
    <mergeCell ref="G20:K20"/>
    <mergeCell ref="G21:K21"/>
    <mergeCell ref="A22:B22"/>
    <mergeCell ref="G22:K22"/>
    <mergeCell ref="A23:A25"/>
    <mergeCell ref="K23:K25"/>
    <mergeCell ref="A12:B12"/>
    <mergeCell ref="A13:A15"/>
    <mergeCell ref="I16:K16"/>
    <mergeCell ref="A17:A18"/>
    <mergeCell ref="A33:B33"/>
    <mergeCell ref="G33:K33"/>
    <mergeCell ref="B27:C27"/>
    <mergeCell ref="I27:K27"/>
    <mergeCell ref="A28:A29"/>
    <mergeCell ref="B28:B29"/>
    <mergeCell ref="C28:C29"/>
    <mergeCell ref="D28:D29"/>
    <mergeCell ref="E28:E29"/>
    <mergeCell ref="G28:K29"/>
    <mergeCell ref="B17:B18"/>
    <mergeCell ref="C17:C18"/>
    <mergeCell ref="E17:E18"/>
    <mergeCell ref="G17:K18"/>
    <mergeCell ref="I6:K6"/>
    <mergeCell ref="I7:K7"/>
    <mergeCell ref="A7:A8"/>
    <mergeCell ref="B7:B8"/>
    <mergeCell ref="C7:C8"/>
    <mergeCell ref="E7:E8"/>
    <mergeCell ref="G7:H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1-илова</vt:lpstr>
      <vt:lpstr>2-илова</vt:lpstr>
      <vt:lpstr>3-илова</vt:lpstr>
      <vt:lpstr>4-илова</vt:lpstr>
      <vt:lpstr>5-илова</vt:lpstr>
      <vt:lpstr>6-илова</vt:lpstr>
      <vt:lpstr>7-илова</vt:lpstr>
      <vt:lpstr>8-илова</vt:lpstr>
      <vt:lpstr>9-илова</vt:lpstr>
      <vt:lpstr>10-илова</vt:lpstr>
      <vt:lpstr>13-илова</vt:lpstr>
      <vt:lpstr>14-илова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2026-01-27T06:02:51Z</dcterms:modified>
</cp:coreProperties>
</file>